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Los 2_Brandenburg\"/>
    </mc:Choice>
  </mc:AlternateContent>
  <xr:revisionPtr revIDLastSave="0" documentId="13_ncr:1_{B6586634-0A97-4F3B-AC20-B0E7604CDC0D}" xr6:coauthVersionLast="47" xr6:coauthVersionMax="47" xr10:uidLastSave="{00000000-0000-0000-0000-000000000000}"/>
  <bookViews>
    <workbookView xWindow="-120" yWindow="-120" windowWidth="29040" windowHeight="17520" tabRatio="770" activeTab="2" xr2:uid="{00000000-000D-0000-FFFF-FFFF00000000}"/>
  </bookViews>
  <sheets>
    <sheet name="Lieferstellen Brandenburg" sheetId="1" r:id="rId1"/>
    <sheet name="Ost Brandenburg" sheetId="13" r:id="rId2"/>
    <sheet name="West Brandenburg" sheetId="4" r:id="rId3"/>
  </sheets>
  <definedNames>
    <definedName name="_xlnm.Print_Titles" localSheetId="0">'Lieferstellen Brandenburg'!$1:$4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" i="1" l="1"/>
  <c r="B47" i="1"/>
  <c r="C47" i="1"/>
  <c r="D47" i="1"/>
  <c r="E47" i="1"/>
  <c r="A48" i="1"/>
  <c r="B48" i="1"/>
  <c r="C48" i="1"/>
  <c r="D48" i="1"/>
  <c r="E48" i="1"/>
  <c r="A49" i="1"/>
  <c r="B49" i="1"/>
  <c r="C49" i="1"/>
  <c r="D49" i="1"/>
  <c r="E49" i="1"/>
  <c r="A50" i="1"/>
  <c r="B50" i="1"/>
  <c r="C50" i="1"/>
  <c r="D50" i="1"/>
  <c r="E50" i="1"/>
  <c r="A51" i="1"/>
  <c r="B51" i="1"/>
  <c r="C51" i="1"/>
  <c r="D51" i="1"/>
  <c r="E51" i="1"/>
  <c r="A52" i="1"/>
  <c r="B52" i="1"/>
  <c r="C52" i="1"/>
  <c r="D52" i="1"/>
  <c r="E52" i="1"/>
  <c r="A53" i="1"/>
  <c r="B53" i="1"/>
  <c r="C53" i="1"/>
  <c r="D53" i="1"/>
  <c r="E53" i="1"/>
  <c r="A54" i="1"/>
  <c r="B54" i="1"/>
  <c r="C54" i="1"/>
  <c r="D54" i="1"/>
  <c r="E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A58" i="1"/>
  <c r="B58" i="1"/>
  <c r="C58" i="1"/>
  <c r="D58" i="1"/>
  <c r="E58" i="1"/>
  <c r="A59" i="1"/>
  <c r="B59" i="1"/>
  <c r="C59" i="1"/>
  <c r="D59" i="1"/>
  <c r="E59" i="1"/>
  <c r="A60" i="1"/>
  <c r="B60" i="1"/>
  <c r="C60" i="1"/>
  <c r="D60" i="1"/>
  <c r="E60" i="1"/>
  <c r="A61" i="1"/>
  <c r="B61" i="1"/>
  <c r="C61" i="1"/>
  <c r="D61" i="1"/>
  <c r="E61" i="1"/>
  <c r="A62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A65" i="1"/>
  <c r="B65" i="1"/>
  <c r="C65" i="1"/>
  <c r="D65" i="1"/>
  <c r="E65" i="1"/>
  <c r="A66" i="1"/>
  <c r="B66" i="1"/>
  <c r="C66" i="1"/>
  <c r="D66" i="1"/>
  <c r="E66" i="1"/>
  <c r="A67" i="1"/>
  <c r="B67" i="1"/>
  <c r="C67" i="1"/>
  <c r="D67" i="1"/>
  <c r="E67" i="1"/>
  <c r="A68" i="1"/>
  <c r="B68" i="1"/>
  <c r="C68" i="1"/>
  <c r="D68" i="1"/>
  <c r="E68" i="1"/>
  <c r="A69" i="1"/>
  <c r="B69" i="1"/>
  <c r="C69" i="1"/>
  <c r="D69" i="1"/>
  <c r="E69" i="1"/>
  <c r="A70" i="1"/>
  <c r="B70" i="1"/>
  <c r="C70" i="1"/>
  <c r="D70" i="1"/>
  <c r="E70" i="1"/>
  <c r="D43" i="1"/>
  <c r="E43" i="1"/>
  <c r="D44" i="1"/>
  <c r="E44" i="1"/>
  <c r="D45" i="1"/>
  <c r="E45" i="1"/>
  <c r="D46" i="1"/>
  <c r="E46" i="1"/>
  <c r="A43" i="1"/>
  <c r="B43" i="1"/>
  <c r="A44" i="1"/>
  <c r="B44" i="1"/>
  <c r="A45" i="1"/>
  <c r="B45" i="1"/>
  <c r="A46" i="1"/>
  <c r="B46" i="1"/>
  <c r="A14" i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A18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A30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B10" i="1"/>
  <c r="C10" i="1"/>
  <c r="D10" i="1"/>
  <c r="E10" i="1"/>
  <c r="B11" i="1"/>
  <c r="C11" i="1"/>
  <c r="D11" i="1"/>
  <c r="E11" i="1"/>
  <c r="B12" i="1"/>
  <c r="C12" i="1"/>
  <c r="D12" i="1"/>
  <c r="E12" i="1"/>
  <c r="B13" i="1"/>
  <c r="C13" i="1"/>
  <c r="D13" i="1"/>
  <c r="E13" i="1"/>
  <c r="A13" i="1"/>
  <c r="A12" i="1"/>
  <c r="A11" i="1"/>
  <c r="A10" i="1"/>
  <c r="C44" i="1"/>
  <c r="C45" i="1"/>
  <c r="C46" i="1"/>
  <c r="C43" i="1"/>
  <c r="E7" i="1"/>
  <c r="D7" i="1"/>
  <c r="C7" i="1"/>
  <c r="B7" i="1"/>
  <c r="A8" i="1"/>
  <c r="A7" i="1"/>
  <c r="E40" i="1"/>
  <c r="D40" i="1"/>
  <c r="C40" i="1"/>
  <c r="B40" i="1"/>
  <c r="A41" i="1"/>
  <c r="A40" i="1"/>
</calcChain>
</file>

<file path=xl/sharedStrings.xml><?xml version="1.0" encoding="utf-8"?>
<sst xmlns="http://schemas.openxmlformats.org/spreadsheetml/2006/main" count="160" uniqueCount="107">
  <si>
    <t>Einkaufskooperation Studentenwerke Ost</t>
  </si>
  <si>
    <t>Lieferstellenverzeichnis</t>
  </si>
  <si>
    <t>Zentraler Einkauf</t>
  </si>
  <si>
    <t>Leiter/Sachbearbeiter</t>
  </si>
  <si>
    <t>Telefonnummer</t>
  </si>
  <si>
    <t>Faxnummer</t>
  </si>
  <si>
    <t>email</t>
  </si>
  <si>
    <t>Versorgungseinrichtungen</t>
  </si>
  <si>
    <t>Küchenleiter</t>
  </si>
  <si>
    <t>Lieferzeit</t>
  </si>
  <si>
    <t>Besonderheiten der Einrichtung</t>
  </si>
  <si>
    <t>Telefon/Fax</t>
  </si>
  <si>
    <t>7 - 11 Uhr</t>
  </si>
  <si>
    <t>0331 /3 70 64 02</t>
  </si>
  <si>
    <t>Am Neuen Palais 10</t>
  </si>
  <si>
    <t>14469 Potsdam</t>
  </si>
  <si>
    <t>Mensa Griebnitzsee</t>
  </si>
  <si>
    <t>August - Bebel - Straße 89</t>
  </si>
  <si>
    <t>14482 Potsdam</t>
  </si>
  <si>
    <t>Mensa FH Brandenburg</t>
  </si>
  <si>
    <t>14770 Brandenburg</t>
  </si>
  <si>
    <t>Leiter/Sachbearb.</t>
  </si>
  <si>
    <t>Mensa "Am Neuen Palais"</t>
  </si>
  <si>
    <t>Mensa Golm</t>
  </si>
  <si>
    <t>Karl-Liebknecht-</t>
  </si>
  <si>
    <t>Straße 24-25</t>
  </si>
  <si>
    <t>Paul - Feldner - Straße 8</t>
  </si>
  <si>
    <t>15230 Frankfurt (Oder)</t>
  </si>
  <si>
    <t>Mensa / Bistro</t>
  </si>
  <si>
    <t>Europaplatz 1</t>
  </si>
  <si>
    <t>0335/2 84 99 90</t>
  </si>
  <si>
    <t>Mensa Eberswalde</t>
  </si>
  <si>
    <t>Alfred - Möller - Straße 1</t>
  </si>
  <si>
    <t>16225 Eberswalde</t>
  </si>
  <si>
    <t>Goethestraße 11</t>
  </si>
  <si>
    <t>03334/21 90 79</t>
  </si>
  <si>
    <t>03046 Cottbus</t>
  </si>
  <si>
    <t>Lipezker Straße 47</t>
  </si>
  <si>
    <t>03048 Cottbus</t>
  </si>
  <si>
    <t>0355/4 86 71 16</t>
  </si>
  <si>
    <t>01968 Senftenberg</t>
  </si>
  <si>
    <t>Stand:</t>
  </si>
  <si>
    <t>Mensa Wildau</t>
  </si>
  <si>
    <t>15745 Wildau</t>
  </si>
  <si>
    <t>0335 5650934</t>
  </si>
  <si>
    <t>0335 5650 999</t>
  </si>
  <si>
    <t>0335/2 84 99 91</t>
  </si>
  <si>
    <t>03334/21 90 81</t>
  </si>
  <si>
    <t>0355/4 86 71 20</t>
  </si>
  <si>
    <t>Frau Richter</t>
  </si>
  <si>
    <t>03573/36 87 04</t>
  </si>
  <si>
    <t>03573/36 87 05</t>
  </si>
  <si>
    <t>Lieferstellenverzeichnis für Vergabeverfahren :</t>
  </si>
  <si>
    <t>Herr Matuszek</t>
  </si>
  <si>
    <t>Babelsberger Straße 2</t>
  </si>
  <si>
    <t>14473 Potsdam</t>
  </si>
  <si>
    <t>07.00 -11.00</t>
  </si>
  <si>
    <t xml:space="preserve"> (14.00) Uhr</t>
  </si>
  <si>
    <t>Coffebar Uni - Hauptgebäude</t>
  </si>
  <si>
    <t xml:space="preserve">0335/52 02 05 </t>
  </si>
  <si>
    <t>Große Scharrnstraße 59</t>
  </si>
  <si>
    <t>07.00 -14.00 Uhr</t>
  </si>
  <si>
    <t>06.00 -14.00 Uhr</t>
  </si>
  <si>
    <t>03334/65 74 71</t>
  </si>
  <si>
    <t>Herr Hille</t>
  </si>
  <si>
    <t>Am Hochschulring 1</t>
  </si>
  <si>
    <t>Mensa Kiepenheuerallee</t>
  </si>
  <si>
    <t>Kiepenheuerallee 5</t>
  </si>
  <si>
    <t>Marlene-Dietrich-Allee 11</t>
  </si>
  <si>
    <t>Herr Haßmann</t>
  </si>
  <si>
    <t>Waldcampus</t>
  </si>
  <si>
    <t>Stadtcampus</t>
  </si>
  <si>
    <t xml:space="preserve">Mensa BTU </t>
  </si>
  <si>
    <t>Senftenberg</t>
  </si>
  <si>
    <t>Hr. Kleinschmidt</t>
  </si>
  <si>
    <t>Mensa an der BTU</t>
  </si>
  <si>
    <t>Herr Eichelberger</t>
  </si>
  <si>
    <t>Mensa BTU</t>
  </si>
  <si>
    <t>Saschsendorf</t>
  </si>
  <si>
    <t>Großenhainer Straße 60</t>
  </si>
  <si>
    <t>Herr Bringezu</t>
  </si>
  <si>
    <t>0331 / 3706350</t>
  </si>
  <si>
    <t>Mensa Filmuniversität</t>
  </si>
  <si>
    <t>Babelsberg / Haus 6</t>
  </si>
  <si>
    <t>0331 / 3706354</t>
  </si>
  <si>
    <t>0331 / 3706353</t>
  </si>
  <si>
    <t>Herr Radke</t>
  </si>
  <si>
    <t>14476 Potsdam/ OT Golm</t>
  </si>
  <si>
    <t>0331/ 3706351</t>
  </si>
  <si>
    <t>Frau Stüdemann</t>
  </si>
  <si>
    <t>0331/ 3706355</t>
  </si>
  <si>
    <t>Herr Scheffel</t>
  </si>
  <si>
    <t>Herr Jaslau</t>
  </si>
  <si>
    <t>0355/28916003</t>
  </si>
  <si>
    <t>(Interimsmensa)</t>
  </si>
  <si>
    <t>Walther Pauer Straße 4</t>
  </si>
  <si>
    <t>Herr Görtz</t>
  </si>
  <si>
    <t>West:Brandenburg</t>
  </si>
  <si>
    <t>Ost:Brandenburg</t>
  </si>
  <si>
    <t>tobias.hille@stwwb.de</t>
  </si>
  <si>
    <t>Herr Kühne</t>
  </si>
  <si>
    <t>Torsten.Kleinschmidt@swobb.de</t>
  </si>
  <si>
    <t>Herr Keller</t>
  </si>
  <si>
    <t>0331 / 3706356</t>
  </si>
  <si>
    <t>0331/ 3706357</t>
  </si>
  <si>
    <t>Zanderstraße 2</t>
  </si>
  <si>
    <t>EK-Ost 25-06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</si>
</sst>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mmm\ yyyy"/>
  </numFmts>
  <fonts count="13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6" fillId="0" borderId="0"/>
  </cellStyleXfs>
  <cellXfs count="37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0" xfId="0" applyFont="1"/>
    <xf numFmtId="0" fontId="7" fillId="2" borderId="0" xfId="0" applyFont="1" applyFill="1"/>
    <xf numFmtId="0" fontId="9" fillId="0" borderId="0" xfId="1" applyFont="1" applyAlignment="1" applyProtection="1"/>
    <xf numFmtId="0" fontId="8" fillId="0" borderId="1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2" borderId="10" xfId="0" applyFont="1" applyFill="1" applyBorder="1"/>
    <xf numFmtId="0" fontId="8" fillId="0" borderId="10" xfId="0" applyFont="1" applyBorder="1"/>
    <xf numFmtId="0" fontId="8" fillId="0" borderId="7" xfId="0" applyFont="1" applyBorder="1"/>
    <xf numFmtId="0" fontId="7" fillId="2" borderId="11" xfId="0" applyFont="1" applyFill="1" applyBorder="1"/>
    <xf numFmtId="0" fontId="8" fillId="0" borderId="8" xfId="0" applyFont="1" applyBorder="1"/>
    <xf numFmtId="0" fontId="8" fillId="0" borderId="9" xfId="0" applyFont="1" applyBorder="1"/>
    <xf numFmtId="0" fontId="7" fillId="2" borderId="12" xfId="0" applyFont="1" applyFill="1" applyBorder="1"/>
    <xf numFmtId="0" fontId="10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2" borderId="5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0" xfId="0" applyFont="1" applyAlignment="1">
      <alignment textRotation="90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4" fontId="12" fillId="0" borderId="0" xfId="0" applyNumberFormat="1" applyFont="1"/>
    <xf numFmtId="0" fontId="2" fillId="0" borderId="0" xfId="1" applyAlignment="1" applyProtection="1"/>
    <xf numFmtId="164" fontId="7" fillId="0" borderId="0" xfId="0" applyNumberFormat="1" applyFont="1" applyAlignment="1" applyProtection="1">
      <alignment horizontal="left"/>
      <protection locked="0"/>
    </xf>
    <xf numFmtId="0" fontId="11" fillId="3" borderId="13" xfId="0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2" xfId="0" applyFont="1" applyBorder="1" applyAlignment="1">
      <alignment horizontal="center"/>
    </xf>
  </cellXfs>
  <cellStyles count="7">
    <cellStyle name="Hyperlink 2" xfId="2" xr:uid="{00000000-0005-0000-0000-000000000000}"/>
    <cellStyle name="Link" xfId="1" builtinId="8"/>
    <cellStyle name="Standard" xfId="0" builtinId="0"/>
    <cellStyle name="Standard 2" xfId="3" xr:uid="{00000000-0005-0000-0000-000003000000}"/>
    <cellStyle name="Standard 2 2" xfId="4" xr:uid="{00000000-0005-0000-0000-000004000000}"/>
    <cellStyle name="Standard 3" xfId="5" xr:uid="{00000000-0005-0000-0000-000005000000}"/>
    <cellStyle name="Standard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tobias.hille@stwwb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opLeftCell="A28" zoomScaleNormal="100" workbookViewId="0">
      <selection activeCell="F75" sqref="F75"/>
    </sheetView>
  </sheetViews>
  <sheetFormatPr baseColWidth="10" defaultRowHeight="12.75" x14ac:dyDescent="0.2"/>
  <cols>
    <col min="1" max="1" width="27.140625" style="27" customWidth="1"/>
    <col min="2" max="2" width="17.42578125" style="3" customWidth="1"/>
    <col min="3" max="3" width="15.28515625" style="3" customWidth="1"/>
    <col min="4" max="4" width="14.42578125" style="3" customWidth="1"/>
    <col min="5" max="5" width="37.28515625" style="3" customWidth="1"/>
    <col min="6" max="6" width="35" style="3" customWidth="1"/>
    <col min="7" max="16384" width="11.42578125" style="3"/>
  </cols>
  <sheetData>
    <row r="1" spans="1:5" ht="25.5" x14ac:dyDescent="0.2">
      <c r="A1" s="20" t="s">
        <v>0</v>
      </c>
      <c r="D1" s="11" t="s">
        <v>41</v>
      </c>
      <c r="E1" s="33">
        <v>45860</v>
      </c>
    </row>
    <row r="2" spans="1:5" x14ac:dyDescent="0.2">
      <c r="A2" s="21"/>
      <c r="E2" s="31"/>
    </row>
    <row r="3" spans="1:5" ht="26.25" x14ac:dyDescent="0.25">
      <c r="A3" s="20" t="s">
        <v>52</v>
      </c>
      <c r="D3" s="19" t="s">
        <v>106</v>
      </c>
    </row>
    <row r="4" spans="1:5" x14ac:dyDescent="0.2">
      <c r="A4" s="20"/>
      <c r="D4" s="2"/>
    </row>
    <row r="5" spans="1:5" ht="15" x14ac:dyDescent="0.25">
      <c r="A5" s="34" t="s">
        <v>98</v>
      </c>
      <c r="B5" s="35"/>
      <c r="C5" s="35"/>
      <c r="D5" s="35"/>
      <c r="E5" s="36"/>
    </row>
    <row r="6" spans="1:5" x14ac:dyDescent="0.2">
      <c r="A6" s="22" t="s">
        <v>2</v>
      </c>
      <c r="B6" s="4" t="s">
        <v>21</v>
      </c>
      <c r="C6" s="4" t="s">
        <v>4</v>
      </c>
      <c r="D6" s="4" t="s">
        <v>5</v>
      </c>
      <c r="E6" s="12" t="s">
        <v>6</v>
      </c>
    </row>
    <row r="7" spans="1:5" x14ac:dyDescent="0.2">
      <c r="A7" s="23" t="str">
        <f>'Ost Brandenburg'!A6</f>
        <v>Paul - Feldner - Straße 8</v>
      </c>
      <c r="B7" s="13" t="str">
        <f>'Ost Brandenburg'!B6</f>
        <v>Hr. Kleinschmidt</v>
      </c>
      <c r="C7" s="16" t="str">
        <f>'Ost Brandenburg'!C6</f>
        <v>0335 5650934</v>
      </c>
      <c r="D7" s="6" t="str">
        <f>'Ost Brandenburg'!D6</f>
        <v>0335 5650 999</v>
      </c>
      <c r="E7" s="13" t="str">
        <f>'Ost Brandenburg'!E6</f>
        <v>Torsten.Kleinschmidt@swobb.de</v>
      </c>
    </row>
    <row r="8" spans="1:5" x14ac:dyDescent="0.2">
      <c r="A8" s="24" t="str">
        <f>'Ost Brandenburg'!A7</f>
        <v>15230 Frankfurt (Oder)</v>
      </c>
      <c r="B8" s="14"/>
      <c r="C8" s="17"/>
      <c r="D8" s="9"/>
      <c r="E8" s="14"/>
    </row>
    <row r="9" spans="1:5" x14ac:dyDescent="0.2">
      <c r="A9" s="22" t="s">
        <v>7</v>
      </c>
      <c r="B9" s="4" t="s">
        <v>8</v>
      </c>
      <c r="C9" s="4" t="s">
        <v>11</v>
      </c>
      <c r="D9" s="4" t="s">
        <v>9</v>
      </c>
      <c r="E9" s="15" t="s">
        <v>10</v>
      </c>
    </row>
    <row r="10" spans="1:5" x14ac:dyDescent="0.2">
      <c r="A10" s="28" t="str">
        <f>IF('Ost Brandenburg'!A11="","",'Ost Brandenburg'!A11)</f>
        <v>Mensa / Bistro</v>
      </c>
      <c r="B10" s="28" t="str">
        <f>IF('Ost Brandenburg'!B11="","",'Ost Brandenburg'!B11)</f>
        <v>Herr Görtz</v>
      </c>
      <c r="C10" s="28" t="str">
        <f>IF('Ost Brandenburg'!C11="","",'Ost Brandenburg'!C11)</f>
        <v>0335/2 84 99 90</v>
      </c>
      <c r="D10" s="28" t="str">
        <f>IF('Ost Brandenburg'!D11="","",'Ost Brandenburg'!D11)</f>
        <v>07.00 -11.00</v>
      </c>
      <c r="E10" s="28" t="str">
        <f>IF('Ost Brandenburg'!E11="","",'Ost Brandenburg'!E11)</f>
        <v/>
      </c>
    </row>
    <row r="11" spans="1:5" x14ac:dyDescent="0.2">
      <c r="A11" s="29" t="str">
        <f>IF('Ost Brandenburg'!A12="","",'Ost Brandenburg'!A12)</f>
        <v>Europaplatz 1</v>
      </c>
      <c r="B11" s="29" t="str">
        <f>IF('Ost Brandenburg'!B12="","",'Ost Brandenburg'!B12)</f>
        <v/>
      </c>
      <c r="C11" s="29" t="str">
        <f>IF('Ost Brandenburg'!C12="","",'Ost Brandenburg'!C12)</f>
        <v/>
      </c>
      <c r="D11" s="29" t="str">
        <f>IF('Ost Brandenburg'!D12="","",'Ost Brandenburg'!D12)</f>
        <v xml:space="preserve"> (14.00) Uhr</v>
      </c>
      <c r="E11" s="29" t="str">
        <f>IF('Ost Brandenburg'!E12="","",'Ost Brandenburg'!E12)</f>
        <v/>
      </c>
    </row>
    <row r="12" spans="1:5" x14ac:dyDescent="0.2">
      <c r="A12" s="29" t="str">
        <f>IF('Ost Brandenburg'!A13="","",'Ost Brandenburg'!A13)</f>
        <v/>
      </c>
      <c r="B12" s="29" t="str">
        <f>IF('Ost Brandenburg'!B13="","",'Ost Brandenburg'!B13)</f>
        <v/>
      </c>
      <c r="C12" s="29" t="str">
        <f>IF('Ost Brandenburg'!C13="","",'Ost Brandenburg'!C13)</f>
        <v>0335/2 84 99 91</v>
      </c>
      <c r="D12" s="29" t="str">
        <f>IF('Ost Brandenburg'!D13="","",'Ost Brandenburg'!D13)</f>
        <v/>
      </c>
      <c r="E12" s="29" t="str">
        <f>IF('Ost Brandenburg'!E13="","",'Ost Brandenburg'!E13)</f>
        <v/>
      </c>
    </row>
    <row r="13" spans="1:5" x14ac:dyDescent="0.2">
      <c r="A13" s="30" t="str">
        <f>IF('Ost Brandenburg'!A14="","",'Ost Brandenburg'!A14)</f>
        <v>15230 Frankfurt (Oder)</v>
      </c>
      <c r="B13" s="30" t="str">
        <f>IF('Ost Brandenburg'!B14="","",'Ost Brandenburg'!B14)</f>
        <v/>
      </c>
      <c r="C13" s="30" t="str">
        <f>IF('Ost Brandenburg'!C14="","",'Ost Brandenburg'!C14)</f>
        <v/>
      </c>
      <c r="D13" s="30" t="str">
        <f>IF('Ost Brandenburg'!D14="","",'Ost Brandenburg'!D14)</f>
        <v/>
      </c>
      <c r="E13" s="30" t="str">
        <f>IF('Ost Brandenburg'!E14="","",'Ost Brandenburg'!E14)</f>
        <v/>
      </c>
    </row>
    <row r="14" spans="1:5" x14ac:dyDescent="0.2">
      <c r="A14" s="28" t="str">
        <f>IF('Ost Brandenburg'!A15="","",'Ost Brandenburg'!A15)</f>
        <v>Coffebar Uni - Hauptgebäude</v>
      </c>
      <c r="B14" s="28" t="str">
        <f>IF('Ost Brandenburg'!B15="","",'Ost Brandenburg'!B15)</f>
        <v>Herr Görtz</v>
      </c>
      <c r="C14" s="28" t="str">
        <f>IF('Ost Brandenburg'!C15="","",'Ost Brandenburg'!C15)</f>
        <v xml:space="preserve">0335/52 02 05 </v>
      </c>
      <c r="D14" s="28" t="str">
        <f>IF('Ost Brandenburg'!D15="","",'Ost Brandenburg'!D15)</f>
        <v>07.00 -14.00 Uhr</v>
      </c>
      <c r="E14" s="28" t="str">
        <f>IF('Ost Brandenburg'!E15="","",'Ost Brandenburg'!E15)</f>
        <v/>
      </c>
    </row>
    <row r="15" spans="1:5" x14ac:dyDescent="0.2">
      <c r="A15" s="29" t="str">
        <f>IF('Ost Brandenburg'!A16="","",'Ost Brandenburg'!A16)</f>
        <v>Große Scharrnstraße 59</v>
      </c>
      <c r="B15" s="29" t="str">
        <f>IF('Ost Brandenburg'!B16="","",'Ost Brandenburg'!B16)</f>
        <v/>
      </c>
      <c r="C15" s="29" t="str">
        <f>IF('Ost Brandenburg'!C16="","",'Ost Brandenburg'!C16)</f>
        <v/>
      </c>
      <c r="D15" s="29" t="str">
        <f>IF('Ost Brandenburg'!D16="","",'Ost Brandenburg'!D16)</f>
        <v/>
      </c>
      <c r="E15" s="29" t="str">
        <f>IF('Ost Brandenburg'!E16="","",'Ost Brandenburg'!E16)</f>
        <v/>
      </c>
    </row>
    <row r="16" spans="1:5" x14ac:dyDescent="0.2">
      <c r="A16" s="29" t="str">
        <f>IF('Ost Brandenburg'!A17="","",'Ost Brandenburg'!A17)</f>
        <v/>
      </c>
      <c r="B16" s="29" t="str">
        <f>IF('Ost Brandenburg'!B17="","",'Ost Brandenburg'!B17)</f>
        <v/>
      </c>
      <c r="C16" s="29" t="str">
        <f>IF('Ost Brandenburg'!C17="","",'Ost Brandenburg'!C17)</f>
        <v/>
      </c>
      <c r="D16" s="29" t="str">
        <f>IF('Ost Brandenburg'!D17="","",'Ost Brandenburg'!D17)</f>
        <v/>
      </c>
      <c r="E16" s="29" t="str">
        <f>IF('Ost Brandenburg'!E17="","",'Ost Brandenburg'!E17)</f>
        <v/>
      </c>
    </row>
    <row r="17" spans="1:5" x14ac:dyDescent="0.2">
      <c r="A17" s="30" t="str">
        <f>IF('Ost Brandenburg'!A18="","",'Ost Brandenburg'!A18)</f>
        <v>15230 Frankfurt (Oder)</v>
      </c>
      <c r="B17" s="30" t="str">
        <f>IF('Ost Brandenburg'!B18="","",'Ost Brandenburg'!B18)</f>
        <v/>
      </c>
      <c r="C17" s="30" t="str">
        <f>IF('Ost Brandenburg'!C18="","",'Ost Brandenburg'!C18)</f>
        <v/>
      </c>
      <c r="D17" s="30" t="str">
        <f>IF('Ost Brandenburg'!D18="","",'Ost Brandenburg'!D18)</f>
        <v/>
      </c>
      <c r="E17" s="30" t="str">
        <f>IF('Ost Brandenburg'!E18="","",'Ost Brandenburg'!E18)</f>
        <v/>
      </c>
    </row>
    <row r="18" spans="1:5" x14ac:dyDescent="0.2">
      <c r="A18" s="28" t="str">
        <f>IF('Ost Brandenburg'!A19="","",'Ost Brandenburg'!A19)</f>
        <v>Mensa Eberswalde</v>
      </c>
      <c r="B18" s="28" t="str">
        <f>IF('Ost Brandenburg'!B19="","",'Ost Brandenburg'!B19)</f>
        <v>Herr Jaslau</v>
      </c>
      <c r="C18" s="28" t="str">
        <f>IF('Ost Brandenburg'!C19="","",'Ost Brandenburg'!C19)</f>
        <v>03334/65 74 71</v>
      </c>
      <c r="D18" s="28" t="str">
        <f>IF('Ost Brandenburg'!D19="","",'Ost Brandenburg'!D19)</f>
        <v>07.00 -14.00 Uhr</v>
      </c>
      <c r="E18" s="28" t="str">
        <f>IF('Ost Brandenburg'!E19="","",'Ost Brandenburg'!E19)</f>
        <v/>
      </c>
    </row>
    <row r="19" spans="1:5" x14ac:dyDescent="0.2">
      <c r="A19" s="29" t="str">
        <f>IF('Ost Brandenburg'!A20="","",'Ost Brandenburg'!A20)</f>
        <v>Waldcampus</v>
      </c>
      <c r="B19" s="29" t="str">
        <f>IF('Ost Brandenburg'!B20="","",'Ost Brandenburg'!B20)</f>
        <v/>
      </c>
      <c r="C19" s="29" t="str">
        <f>IF('Ost Brandenburg'!C20="","",'Ost Brandenburg'!C20)</f>
        <v/>
      </c>
      <c r="D19" s="29" t="str">
        <f>IF('Ost Brandenburg'!D20="","",'Ost Brandenburg'!D20)</f>
        <v/>
      </c>
      <c r="E19" s="29" t="str">
        <f>IF('Ost Brandenburg'!E20="","",'Ost Brandenburg'!E20)</f>
        <v/>
      </c>
    </row>
    <row r="20" spans="1:5" x14ac:dyDescent="0.2">
      <c r="A20" s="29" t="str">
        <f>IF('Ost Brandenburg'!A21="","",'Ost Brandenburg'!A21)</f>
        <v>Alfred - Möller - Straße 1</v>
      </c>
      <c r="B20" s="29" t="str">
        <f>IF('Ost Brandenburg'!B21="","",'Ost Brandenburg'!B21)</f>
        <v/>
      </c>
      <c r="C20" s="29" t="str">
        <f>IF('Ost Brandenburg'!C21="","",'Ost Brandenburg'!C21)</f>
        <v>03334/65 74 71</v>
      </c>
      <c r="D20" s="29" t="str">
        <f>IF('Ost Brandenburg'!D21="","",'Ost Brandenburg'!D21)</f>
        <v/>
      </c>
      <c r="E20" s="29" t="str">
        <f>IF('Ost Brandenburg'!E21="","",'Ost Brandenburg'!E21)</f>
        <v/>
      </c>
    </row>
    <row r="21" spans="1:5" x14ac:dyDescent="0.2">
      <c r="A21" s="30" t="str">
        <f>IF('Ost Brandenburg'!A22="","",'Ost Brandenburg'!A22)</f>
        <v>16225 Eberswalde</v>
      </c>
      <c r="B21" s="30" t="str">
        <f>IF('Ost Brandenburg'!B22="","",'Ost Brandenburg'!B22)</f>
        <v/>
      </c>
      <c r="C21" s="30" t="str">
        <f>IF('Ost Brandenburg'!C22="","",'Ost Brandenburg'!C22)</f>
        <v/>
      </c>
      <c r="D21" s="30" t="str">
        <f>IF('Ost Brandenburg'!D22="","",'Ost Brandenburg'!D22)</f>
        <v/>
      </c>
      <c r="E21" s="30" t="str">
        <f>IF('Ost Brandenburg'!E22="","",'Ost Brandenburg'!E22)</f>
        <v/>
      </c>
    </row>
    <row r="22" spans="1:5" x14ac:dyDescent="0.2">
      <c r="A22" s="28" t="str">
        <f>IF('Ost Brandenburg'!A23="","",'Ost Brandenburg'!A23)</f>
        <v>Mensa Eberswalde</v>
      </c>
      <c r="B22" s="28" t="str">
        <f>IF('Ost Brandenburg'!B23="","",'Ost Brandenburg'!B23)</f>
        <v>Herr Jaslau</v>
      </c>
      <c r="C22" s="28" t="str">
        <f>IF('Ost Brandenburg'!C23="","",'Ost Brandenburg'!C23)</f>
        <v>03334/21 90 79</v>
      </c>
      <c r="D22" s="28" t="str">
        <f>IF('Ost Brandenburg'!D23="","",'Ost Brandenburg'!D23)</f>
        <v>07.00 -14.00 Uhr</v>
      </c>
      <c r="E22" s="28" t="str">
        <f>IF('Ost Brandenburg'!E23="","",'Ost Brandenburg'!E23)</f>
        <v/>
      </c>
    </row>
    <row r="23" spans="1:5" x14ac:dyDescent="0.2">
      <c r="A23" s="29" t="str">
        <f>IF('Ost Brandenburg'!A24="","",'Ost Brandenburg'!A24)</f>
        <v>Stadtcampus</v>
      </c>
      <c r="B23" s="29" t="str">
        <f>IF('Ost Brandenburg'!B24="","",'Ost Brandenburg'!B24)</f>
        <v/>
      </c>
      <c r="C23" s="29" t="str">
        <f>IF('Ost Brandenburg'!C24="","",'Ost Brandenburg'!C24)</f>
        <v/>
      </c>
      <c r="D23" s="29" t="str">
        <f>IF('Ost Brandenburg'!D24="","",'Ost Brandenburg'!D24)</f>
        <v/>
      </c>
      <c r="E23" s="29" t="str">
        <f>IF('Ost Brandenburg'!E24="","",'Ost Brandenburg'!E24)</f>
        <v/>
      </c>
    </row>
    <row r="24" spans="1:5" x14ac:dyDescent="0.2">
      <c r="A24" s="29" t="str">
        <f>IF('Ost Brandenburg'!A25="","",'Ost Brandenburg'!A25)</f>
        <v>Goethestraße 11</v>
      </c>
      <c r="B24" s="29" t="str">
        <f>IF('Ost Brandenburg'!B25="","",'Ost Brandenburg'!B25)</f>
        <v/>
      </c>
      <c r="C24" s="29" t="str">
        <f>IF('Ost Brandenburg'!C25="","",'Ost Brandenburg'!C25)</f>
        <v>03334/21 90 81</v>
      </c>
      <c r="D24" s="29" t="str">
        <f>IF('Ost Brandenburg'!D25="","",'Ost Brandenburg'!D25)</f>
        <v/>
      </c>
      <c r="E24" s="29" t="str">
        <f>IF('Ost Brandenburg'!E25="","",'Ost Brandenburg'!E25)</f>
        <v/>
      </c>
    </row>
    <row r="25" spans="1:5" x14ac:dyDescent="0.2">
      <c r="A25" s="30" t="str">
        <f>IF('Ost Brandenburg'!A26="","",'Ost Brandenburg'!A26)</f>
        <v>16225 Eberswalde</v>
      </c>
      <c r="B25" s="30" t="str">
        <f>IF('Ost Brandenburg'!B26="","",'Ost Brandenburg'!B26)</f>
        <v/>
      </c>
      <c r="C25" s="30" t="str">
        <f>IF('Ost Brandenburg'!C26="","",'Ost Brandenburg'!C26)</f>
        <v/>
      </c>
      <c r="D25" s="30" t="str">
        <f>IF('Ost Brandenburg'!D26="","",'Ost Brandenburg'!D26)</f>
        <v/>
      </c>
      <c r="E25" s="30" t="str">
        <f>IF('Ost Brandenburg'!E26="","",'Ost Brandenburg'!E26)</f>
        <v/>
      </c>
    </row>
    <row r="26" spans="1:5" x14ac:dyDescent="0.2">
      <c r="A26" s="28" t="str">
        <f>IF('Ost Brandenburg'!A27="","",'Ost Brandenburg'!A27)</f>
        <v>Mensa an der BTU</v>
      </c>
      <c r="B26" s="28" t="str">
        <f>IF('Ost Brandenburg'!B27="","",'Ost Brandenburg'!B27)</f>
        <v>Herr Eichelberger</v>
      </c>
      <c r="C26" s="28" t="str">
        <f>IF('Ost Brandenburg'!C27="","",'Ost Brandenburg'!C27)</f>
        <v>0355/28916003</v>
      </c>
      <c r="D26" s="28" t="str">
        <f>IF('Ost Brandenburg'!D27="","",'Ost Brandenburg'!D27)</f>
        <v>06.00 -14.00 Uhr</v>
      </c>
      <c r="E26" s="28" t="str">
        <f>IF('Ost Brandenburg'!E27="","",'Ost Brandenburg'!E27)</f>
        <v/>
      </c>
    </row>
    <row r="27" spans="1:5" x14ac:dyDescent="0.2">
      <c r="A27" s="29" t="str">
        <f>IF('Ost Brandenburg'!A28="","",'Ost Brandenburg'!A28)</f>
        <v>(Interimsmensa)</v>
      </c>
      <c r="B27" s="29" t="str">
        <f>IF('Ost Brandenburg'!B28="","",'Ost Brandenburg'!B28)</f>
        <v/>
      </c>
      <c r="C27" s="29" t="str">
        <f>IF('Ost Brandenburg'!C28="","",'Ost Brandenburg'!C28)</f>
        <v/>
      </c>
      <c r="D27" s="29" t="str">
        <f>IF('Ost Brandenburg'!D28="","",'Ost Brandenburg'!D28)</f>
        <v/>
      </c>
      <c r="E27" s="29" t="str">
        <f>IF('Ost Brandenburg'!E28="","",'Ost Brandenburg'!E28)</f>
        <v/>
      </c>
    </row>
    <row r="28" spans="1:5" x14ac:dyDescent="0.2">
      <c r="A28" s="29" t="str">
        <f>IF('Ost Brandenburg'!A29="","",'Ost Brandenburg'!A29)</f>
        <v>Walther Pauer Straße 4</v>
      </c>
      <c r="B28" s="29" t="str">
        <f>IF('Ost Brandenburg'!B29="","",'Ost Brandenburg'!B29)</f>
        <v/>
      </c>
      <c r="C28" s="29" t="str">
        <f>IF('Ost Brandenburg'!C29="","",'Ost Brandenburg'!C29)</f>
        <v/>
      </c>
      <c r="D28" s="29" t="str">
        <f>IF('Ost Brandenburg'!D29="","",'Ost Brandenburg'!D29)</f>
        <v/>
      </c>
      <c r="E28" s="29" t="str">
        <f>IF('Ost Brandenburg'!E29="","",'Ost Brandenburg'!E29)</f>
        <v/>
      </c>
    </row>
    <row r="29" spans="1:5" x14ac:dyDescent="0.2">
      <c r="A29" s="30" t="str">
        <f>IF('Ost Brandenburg'!A30="","",'Ost Brandenburg'!A30)</f>
        <v>03046 Cottbus</v>
      </c>
      <c r="B29" s="30" t="str">
        <f>IF('Ost Brandenburg'!B30="","",'Ost Brandenburg'!B30)</f>
        <v/>
      </c>
      <c r="C29" s="30" t="str">
        <f>IF('Ost Brandenburg'!C30="","",'Ost Brandenburg'!C30)</f>
        <v/>
      </c>
      <c r="D29" s="30" t="str">
        <f>IF('Ost Brandenburg'!D30="","",'Ost Brandenburg'!D30)</f>
        <v/>
      </c>
      <c r="E29" s="30" t="str">
        <f>IF('Ost Brandenburg'!E30="","",'Ost Brandenburg'!E30)</f>
        <v/>
      </c>
    </row>
    <row r="30" spans="1:5" x14ac:dyDescent="0.2">
      <c r="A30" s="28" t="str">
        <f>IF('Ost Brandenburg'!A31="","",'Ost Brandenburg'!A31)</f>
        <v>Mensa BTU</v>
      </c>
      <c r="B30" s="28" t="str">
        <f>IF('Ost Brandenburg'!B31="","",'Ost Brandenburg'!B31)</f>
        <v>Herr Matuszek</v>
      </c>
      <c r="C30" s="28" t="str">
        <f>IF('Ost Brandenburg'!C31="","",'Ost Brandenburg'!C31)</f>
        <v>0355/4 86 71 16</v>
      </c>
      <c r="D30" s="28" t="str">
        <f>IF('Ost Brandenburg'!D31="","",'Ost Brandenburg'!D31)</f>
        <v>07.00 -14.00 Uhr</v>
      </c>
      <c r="E30" s="28" t="str">
        <f>IF('Ost Brandenburg'!E31="","",'Ost Brandenburg'!E31)</f>
        <v/>
      </c>
    </row>
    <row r="31" spans="1:5" x14ac:dyDescent="0.2">
      <c r="A31" s="29" t="str">
        <f>IF('Ost Brandenburg'!A32="","",'Ost Brandenburg'!A32)</f>
        <v>Saschsendorf</v>
      </c>
      <c r="B31" s="29" t="str">
        <f>IF('Ost Brandenburg'!B32="","",'Ost Brandenburg'!B32)</f>
        <v/>
      </c>
      <c r="C31" s="29" t="str">
        <f>IF('Ost Brandenburg'!C32="","",'Ost Brandenburg'!C32)</f>
        <v/>
      </c>
      <c r="D31" s="29" t="str">
        <f>IF('Ost Brandenburg'!D32="","",'Ost Brandenburg'!D32)</f>
        <v/>
      </c>
      <c r="E31" s="29" t="str">
        <f>IF('Ost Brandenburg'!E32="","",'Ost Brandenburg'!E32)</f>
        <v/>
      </c>
    </row>
    <row r="32" spans="1:5" x14ac:dyDescent="0.2">
      <c r="A32" s="29" t="str">
        <f>IF('Ost Brandenburg'!A33="","",'Ost Brandenburg'!A33)</f>
        <v>Lipezker Straße 47</v>
      </c>
      <c r="B32" s="29" t="str">
        <f>IF('Ost Brandenburg'!B33="","",'Ost Brandenburg'!B33)</f>
        <v/>
      </c>
      <c r="C32" s="29" t="str">
        <f>IF('Ost Brandenburg'!C33="","",'Ost Brandenburg'!C33)</f>
        <v>0355/4 86 71 20</v>
      </c>
      <c r="D32" s="29" t="str">
        <f>IF('Ost Brandenburg'!D33="","",'Ost Brandenburg'!D33)</f>
        <v/>
      </c>
      <c r="E32" s="29" t="str">
        <f>IF('Ost Brandenburg'!E33="","",'Ost Brandenburg'!E33)</f>
        <v/>
      </c>
    </row>
    <row r="33" spans="1:5" x14ac:dyDescent="0.2">
      <c r="A33" s="30" t="str">
        <f>IF('Ost Brandenburg'!A34="","",'Ost Brandenburg'!A34)</f>
        <v>03048 Cottbus</v>
      </c>
      <c r="B33" s="30" t="str">
        <f>IF('Ost Brandenburg'!B34="","",'Ost Brandenburg'!B34)</f>
        <v/>
      </c>
      <c r="C33" s="30" t="str">
        <f>IF('Ost Brandenburg'!C34="","",'Ost Brandenburg'!C34)</f>
        <v/>
      </c>
      <c r="D33" s="30" t="str">
        <f>IF('Ost Brandenburg'!D34="","",'Ost Brandenburg'!D34)</f>
        <v/>
      </c>
      <c r="E33" s="30" t="str">
        <f>IF('Ost Brandenburg'!E34="","",'Ost Brandenburg'!E34)</f>
        <v/>
      </c>
    </row>
    <row r="34" spans="1:5" x14ac:dyDescent="0.2">
      <c r="A34" s="28" t="str">
        <f>IF('Ost Brandenburg'!A35="","",'Ost Brandenburg'!A35)</f>
        <v xml:space="preserve">Mensa BTU </v>
      </c>
      <c r="B34" s="28" t="str">
        <f>IF('Ost Brandenburg'!B35="","",'Ost Brandenburg'!B35)</f>
        <v>Frau Richter</v>
      </c>
      <c r="C34" s="28" t="str">
        <f>IF('Ost Brandenburg'!C35="","",'Ost Brandenburg'!C35)</f>
        <v>03573/36 87 04</v>
      </c>
      <c r="D34" s="28" t="str">
        <f>IF('Ost Brandenburg'!D35="","",'Ost Brandenburg'!D35)</f>
        <v>07.00 -14.00 Uhr</v>
      </c>
      <c r="E34" s="28" t="str">
        <f>IF('Ost Brandenburg'!E35="","",'Ost Brandenburg'!E35)</f>
        <v/>
      </c>
    </row>
    <row r="35" spans="1:5" x14ac:dyDescent="0.2">
      <c r="A35" s="29" t="str">
        <f>IF('Ost Brandenburg'!A36="","",'Ost Brandenburg'!A36)</f>
        <v>Senftenberg</v>
      </c>
      <c r="B35" s="29" t="str">
        <f>IF('Ost Brandenburg'!B36="","",'Ost Brandenburg'!B36)</f>
        <v/>
      </c>
      <c r="C35" s="29" t="str">
        <f>IF('Ost Brandenburg'!C36="","",'Ost Brandenburg'!C36)</f>
        <v/>
      </c>
      <c r="D35" s="29" t="str">
        <f>IF('Ost Brandenburg'!D36="","",'Ost Brandenburg'!D36)</f>
        <v/>
      </c>
      <c r="E35" s="29" t="str">
        <f>IF('Ost Brandenburg'!E36="","",'Ost Brandenburg'!E36)</f>
        <v/>
      </c>
    </row>
    <row r="36" spans="1:5" x14ac:dyDescent="0.2">
      <c r="A36" s="29" t="str">
        <f>IF('Ost Brandenburg'!A37="","",'Ost Brandenburg'!A37)</f>
        <v>Großenhainer Straße 60</v>
      </c>
      <c r="B36" s="29" t="str">
        <f>IF('Ost Brandenburg'!B37="","",'Ost Brandenburg'!B37)</f>
        <v/>
      </c>
      <c r="C36" s="29" t="str">
        <f>IF('Ost Brandenburg'!C37="","",'Ost Brandenburg'!C37)</f>
        <v>03573/36 87 05</v>
      </c>
      <c r="D36" s="29" t="str">
        <f>IF('Ost Brandenburg'!D37="","",'Ost Brandenburg'!D37)</f>
        <v/>
      </c>
      <c r="E36" s="29" t="str">
        <f>IF('Ost Brandenburg'!E37="","",'Ost Brandenburg'!E37)</f>
        <v/>
      </c>
    </row>
    <row r="37" spans="1:5" x14ac:dyDescent="0.2">
      <c r="A37" s="30" t="str">
        <f>IF('Ost Brandenburg'!A38="","",'Ost Brandenburg'!A38)</f>
        <v>01968 Senftenberg</v>
      </c>
      <c r="B37" s="30" t="str">
        <f>IF('Ost Brandenburg'!B38="","",'Ost Brandenburg'!B38)</f>
        <v/>
      </c>
      <c r="C37" s="30" t="str">
        <f>IF('Ost Brandenburg'!C38="","",'Ost Brandenburg'!C38)</f>
        <v/>
      </c>
      <c r="D37" s="30" t="str">
        <f>IF('Ost Brandenburg'!D38="","",'Ost Brandenburg'!D38)</f>
        <v/>
      </c>
      <c r="E37" s="30" t="str">
        <f>IF('Ost Brandenburg'!E38="","",'Ost Brandenburg'!E38)</f>
        <v/>
      </c>
    </row>
    <row r="38" spans="1:5" ht="15" x14ac:dyDescent="0.25">
      <c r="A38" s="34" t="s">
        <v>97</v>
      </c>
      <c r="B38" s="35"/>
      <c r="C38" s="35"/>
      <c r="D38" s="35"/>
      <c r="E38" s="36"/>
    </row>
    <row r="39" spans="1:5" x14ac:dyDescent="0.2">
      <c r="A39" s="22" t="s">
        <v>2</v>
      </c>
      <c r="B39" s="4" t="s">
        <v>21</v>
      </c>
      <c r="C39" s="4" t="s">
        <v>4</v>
      </c>
      <c r="D39" s="4" t="s">
        <v>5</v>
      </c>
      <c r="E39" s="18" t="s">
        <v>6</v>
      </c>
    </row>
    <row r="40" spans="1:5" x14ac:dyDescent="0.2">
      <c r="A40" s="25" t="str">
        <f>'West Brandenburg'!A6</f>
        <v>Babelsberger Straße 2</v>
      </c>
      <c r="B40" s="6" t="str">
        <f>'West Brandenburg'!B6</f>
        <v>Herr Hille</v>
      </c>
      <c r="C40" s="16" t="str">
        <f>'West Brandenburg'!C6</f>
        <v>0331 /3 70 64 02</v>
      </c>
      <c r="D40" s="6">
        <f>'West Brandenburg'!D6</f>
        <v>0</v>
      </c>
      <c r="E40" s="13" t="str">
        <f>'West Brandenburg'!E6</f>
        <v>tobias.hille@stwwb.de</v>
      </c>
    </row>
    <row r="41" spans="1:5" x14ac:dyDescent="0.2">
      <c r="A41" s="26" t="str">
        <f>'West Brandenburg'!A7</f>
        <v>14473 Potsdam</v>
      </c>
      <c r="B41" s="9"/>
      <c r="C41" s="17"/>
      <c r="D41" s="9"/>
      <c r="E41" s="14"/>
    </row>
    <row r="42" spans="1:5" x14ac:dyDescent="0.2">
      <c r="A42" s="22" t="s">
        <v>7</v>
      </c>
      <c r="B42" s="4" t="s">
        <v>8</v>
      </c>
      <c r="C42" s="4" t="s">
        <v>11</v>
      </c>
      <c r="D42" s="4" t="s">
        <v>9</v>
      </c>
      <c r="E42" s="18" t="s">
        <v>10</v>
      </c>
    </row>
    <row r="43" spans="1:5" x14ac:dyDescent="0.2">
      <c r="A43" s="6" t="str">
        <f>IF(LEN('West Brandenburg'!A11)&gt;0,'West Brandenburg'!A11,"")</f>
        <v>Mensa "Am Neuen Palais"</v>
      </c>
      <c r="B43" s="6" t="str">
        <f>IF(LEN('West Brandenburg'!B11)&gt;0,'West Brandenburg'!B11,"")</f>
        <v>Herr Bringezu</v>
      </c>
      <c r="C43" s="6" t="str">
        <f>IF(LEN('West Brandenburg'!C11)&gt;0,'West Brandenburg'!C11,"")</f>
        <v>0331 / 3706350</v>
      </c>
      <c r="D43" s="6" t="str">
        <f>IF(LEN('West Brandenburg'!D11)&gt;0,'West Brandenburg'!D11,"")</f>
        <v>7 - 11 Uhr</v>
      </c>
      <c r="E43" s="6" t="str">
        <f>IF(LEN('West Brandenburg'!E11)&gt;0,'West Brandenburg'!E11,"")</f>
        <v/>
      </c>
    </row>
    <row r="44" spans="1:5" x14ac:dyDescent="0.2">
      <c r="A44" s="7" t="str">
        <f>IF(LEN('West Brandenburg'!A12)&gt;0,'West Brandenburg'!A12,"")</f>
        <v>Am Neuen Palais 10</v>
      </c>
      <c r="B44" s="7" t="str">
        <f>IF(LEN('West Brandenburg'!B12)&gt;0,'West Brandenburg'!B12,"")</f>
        <v/>
      </c>
      <c r="C44" s="7" t="str">
        <f>IF(LEN('West Brandenburg'!C12)&gt;0,'West Brandenburg'!C12,"")</f>
        <v/>
      </c>
      <c r="D44" s="7" t="str">
        <f>IF(LEN('West Brandenburg'!D12)&gt;0,'West Brandenburg'!D12,"")</f>
        <v/>
      </c>
      <c r="E44" s="7" t="str">
        <f>IF(LEN('West Brandenburg'!E12)&gt;0,'West Brandenburg'!E12,"")</f>
        <v/>
      </c>
    </row>
    <row r="45" spans="1:5" x14ac:dyDescent="0.2">
      <c r="A45" s="7" t="str">
        <f>IF(LEN('West Brandenburg'!A13)&gt;0,'West Brandenburg'!A13,"")</f>
        <v/>
      </c>
      <c r="B45" s="7" t="str">
        <f>IF(LEN('West Brandenburg'!B13)&gt;0,'West Brandenburg'!B13,"")</f>
        <v/>
      </c>
      <c r="C45" s="7" t="str">
        <f>IF(LEN('West Brandenburg'!C13)&gt;0,'West Brandenburg'!C13,"")</f>
        <v/>
      </c>
      <c r="D45" s="7" t="str">
        <f>IF(LEN('West Brandenburg'!D13)&gt;0,'West Brandenburg'!D13,"")</f>
        <v/>
      </c>
      <c r="E45" s="7" t="str">
        <f>IF(LEN('West Brandenburg'!E13)&gt;0,'West Brandenburg'!E13,"")</f>
        <v/>
      </c>
    </row>
    <row r="46" spans="1:5" x14ac:dyDescent="0.2">
      <c r="A46" s="9" t="str">
        <f>IF(LEN('West Brandenburg'!A14)&gt;0,'West Brandenburg'!A14,"")</f>
        <v>14469 Potsdam</v>
      </c>
      <c r="B46" s="9" t="str">
        <f>IF(LEN('West Brandenburg'!B14)&gt;0,'West Brandenburg'!B14,"")</f>
        <v/>
      </c>
      <c r="C46" s="9" t="str">
        <f>IF(LEN('West Brandenburg'!C14)&gt;0,'West Brandenburg'!C14,"")</f>
        <v/>
      </c>
      <c r="D46" s="9" t="str">
        <f>IF(LEN('West Brandenburg'!D14)&gt;0,'West Brandenburg'!D14,"")</f>
        <v/>
      </c>
      <c r="E46" s="9" t="str">
        <f>IF(LEN('West Brandenburg'!E14)&gt;0,'West Brandenburg'!E14,"")</f>
        <v/>
      </c>
    </row>
    <row r="47" spans="1:5" x14ac:dyDescent="0.2">
      <c r="A47" s="6" t="str">
        <f>IF(LEN('West Brandenburg'!A15)&gt;0,'West Brandenburg'!A15,"")</f>
        <v>Mensa Filmuniversität</v>
      </c>
      <c r="B47" s="6" t="str">
        <f>IF(LEN('West Brandenburg'!B15)&gt;0,'West Brandenburg'!B15,"")</f>
        <v>Herr Scheffel</v>
      </c>
      <c r="C47" s="6" t="str">
        <f>IF(LEN('West Brandenburg'!C15)&gt;0,'West Brandenburg'!C15,"")</f>
        <v>0331 / 3706354</v>
      </c>
      <c r="D47" s="6" t="str">
        <f>IF(LEN('West Brandenburg'!D15)&gt;0,'West Brandenburg'!D15,"")</f>
        <v>7 - 11 Uhr</v>
      </c>
      <c r="E47" s="6" t="str">
        <f>IF(LEN('West Brandenburg'!E15)&gt;0,'West Brandenburg'!E15,"")</f>
        <v/>
      </c>
    </row>
    <row r="48" spans="1:5" x14ac:dyDescent="0.2">
      <c r="A48" s="7" t="str">
        <f>IF(LEN('West Brandenburg'!A16)&gt;0,'West Brandenburg'!A16,"")</f>
        <v>Babelsberg / Haus 6</v>
      </c>
      <c r="B48" s="7" t="str">
        <f>IF(LEN('West Brandenburg'!B16)&gt;0,'West Brandenburg'!B16,"")</f>
        <v/>
      </c>
      <c r="C48" s="7" t="str">
        <f>IF(LEN('West Brandenburg'!C16)&gt;0,'West Brandenburg'!C16,"")</f>
        <v/>
      </c>
      <c r="D48" s="7" t="str">
        <f>IF(LEN('West Brandenburg'!D16)&gt;0,'West Brandenburg'!D16,"")</f>
        <v/>
      </c>
      <c r="E48" s="7" t="str">
        <f>IF(LEN('West Brandenburg'!E16)&gt;0,'West Brandenburg'!E16,"")</f>
        <v/>
      </c>
    </row>
    <row r="49" spans="1:5" x14ac:dyDescent="0.2">
      <c r="A49" s="7" t="str">
        <f>IF(LEN('West Brandenburg'!A17)&gt;0,'West Brandenburg'!A17,"")</f>
        <v>Marlene-Dietrich-Allee 11</v>
      </c>
      <c r="B49" s="7" t="str">
        <f>IF(LEN('West Brandenburg'!B17)&gt;0,'West Brandenburg'!B17,"")</f>
        <v/>
      </c>
      <c r="C49" s="7" t="str">
        <f>IF(LEN('West Brandenburg'!C17)&gt;0,'West Brandenburg'!C17,"")</f>
        <v/>
      </c>
      <c r="D49" s="7" t="str">
        <f>IF(LEN('West Brandenburg'!D17)&gt;0,'West Brandenburg'!D17,"")</f>
        <v/>
      </c>
      <c r="E49" s="7" t="str">
        <f>IF(LEN('West Brandenburg'!E17)&gt;0,'West Brandenburg'!E17,"")</f>
        <v/>
      </c>
    </row>
    <row r="50" spans="1:5" x14ac:dyDescent="0.2">
      <c r="A50" s="9" t="str">
        <f>IF(LEN('West Brandenburg'!A18)&gt;0,'West Brandenburg'!A18,"")</f>
        <v>14482 Potsdam</v>
      </c>
      <c r="B50" s="9" t="str">
        <f>IF(LEN('West Brandenburg'!B18)&gt;0,'West Brandenburg'!B18,"")</f>
        <v/>
      </c>
      <c r="C50" s="9" t="str">
        <f>IF(LEN('West Brandenburg'!C18)&gt;0,'West Brandenburg'!C18,"")</f>
        <v/>
      </c>
      <c r="D50" s="9" t="str">
        <f>IF(LEN('West Brandenburg'!D18)&gt;0,'West Brandenburg'!D18,"")</f>
        <v/>
      </c>
      <c r="E50" s="9" t="str">
        <f>IF(LEN('West Brandenburg'!E18)&gt;0,'West Brandenburg'!E18,"")</f>
        <v/>
      </c>
    </row>
    <row r="51" spans="1:5" x14ac:dyDescent="0.2">
      <c r="A51" s="6" t="str">
        <f>IF(LEN('West Brandenburg'!A19)&gt;0,'West Brandenburg'!A19,"")</f>
        <v>Mensa Griebnitzsee</v>
      </c>
      <c r="B51" s="6" t="str">
        <f>IF(LEN('West Brandenburg'!B19)&gt;0,'West Brandenburg'!B19,"")</f>
        <v>Herr Kühne</v>
      </c>
      <c r="C51" s="6" t="str">
        <f>IF(LEN('West Brandenburg'!C19)&gt;0,'West Brandenburg'!C19,"")</f>
        <v>0331 / 3706353</v>
      </c>
      <c r="D51" s="6" t="str">
        <f>IF(LEN('West Brandenburg'!D19)&gt;0,'West Brandenburg'!D19,"")</f>
        <v>7 - 11 Uhr</v>
      </c>
      <c r="E51" s="6" t="str">
        <f>IF(LEN('West Brandenburg'!E19)&gt;0,'West Brandenburg'!E19,"")</f>
        <v/>
      </c>
    </row>
    <row r="52" spans="1:5" x14ac:dyDescent="0.2">
      <c r="A52" s="7" t="str">
        <f>IF(LEN('West Brandenburg'!A20)&gt;0,'West Brandenburg'!A20,"")</f>
        <v>August - Bebel - Straße 89</v>
      </c>
      <c r="B52" s="7" t="str">
        <f>IF(LEN('West Brandenburg'!B20)&gt;0,'West Brandenburg'!B20,"")</f>
        <v/>
      </c>
      <c r="C52" s="7" t="str">
        <f>IF(LEN('West Brandenburg'!C20)&gt;0,'West Brandenburg'!C20,"")</f>
        <v/>
      </c>
      <c r="D52" s="7" t="str">
        <f>IF(LEN('West Brandenburg'!D20)&gt;0,'West Brandenburg'!D20,"")</f>
        <v/>
      </c>
      <c r="E52" s="7" t="str">
        <f>IF(LEN('West Brandenburg'!E20)&gt;0,'West Brandenburg'!E20,"")</f>
        <v/>
      </c>
    </row>
    <row r="53" spans="1:5" x14ac:dyDescent="0.2">
      <c r="A53" s="7" t="str">
        <f>IF(LEN('West Brandenburg'!A21)&gt;0,'West Brandenburg'!A21,"")</f>
        <v/>
      </c>
      <c r="B53" s="7" t="str">
        <f>IF(LEN('West Brandenburg'!B21)&gt;0,'West Brandenburg'!B21,"")</f>
        <v/>
      </c>
      <c r="C53" s="7" t="str">
        <f>IF(LEN('West Brandenburg'!C21)&gt;0,'West Brandenburg'!C21,"")</f>
        <v/>
      </c>
      <c r="D53" s="7" t="str">
        <f>IF(LEN('West Brandenburg'!D21)&gt;0,'West Brandenburg'!D21,"")</f>
        <v/>
      </c>
      <c r="E53" s="7" t="str">
        <f>IF(LEN('West Brandenburg'!E21)&gt;0,'West Brandenburg'!E21,"")</f>
        <v/>
      </c>
    </row>
    <row r="54" spans="1:5" x14ac:dyDescent="0.2">
      <c r="A54" s="9" t="str">
        <f>IF(LEN('West Brandenburg'!A22)&gt;0,'West Brandenburg'!A22,"")</f>
        <v>14482 Potsdam</v>
      </c>
      <c r="B54" s="9" t="str">
        <f>IF(LEN('West Brandenburg'!B22)&gt;0,'West Brandenburg'!B22,"")</f>
        <v/>
      </c>
      <c r="C54" s="9" t="str">
        <f>IF(LEN('West Brandenburg'!C22)&gt;0,'West Brandenburg'!C22,"")</f>
        <v/>
      </c>
      <c r="D54" s="9" t="str">
        <f>IF(LEN('West Brandenburg'!D22)&gt;0,'West Brandenburg'!D22,"")</f>
        <v/>
      </c>
      <c r="E54" s="9" t="str">
        <f>IF(LEN('West Brandenburg'!E22)&gt;0,'West Brandenburg'!E22,"")</f>
        <v/>
      </c>
    </row>
    <row r="55" spans="1:5" x14ac:dyDescent="0.2">
      <c r="A55" s="6" t="str">
        <f>IF(LEN('West Brandenburg'!A23)&gt;0,'West Brandenburg'!A23,"")</f>
        <v>Mensa Wildau</v>
      </c>
      <c r="B55" s="6" t="str">
        <f>IF(LEN('West Brandenburg'!B23)&gt;0,'West Brandenburg'!B23,"")</f>
        <v>Herr Radke</v>
      </c>
      <c r="C55" s="6" t="str">
        <f>IF(LEN('West Brandenburg'!C23)&gt;0,'West Brandenburg'!C23,"")</f>
        <v>0331 / 3706356</v>
      </c>
      <c r="D55" s="6" t="str">
        <f>IF(LEN('West Brandenburg'!D23)&gt;0,'West Brandenburg'!D23,"")</f>
        <v>7 - 11 Uhr</v>
      </c>
      <c r="E55" s="6" t="str">
        <f>IF(LEN('West Brandenburg'!E23)&gt;0,'West Brandenburg'!E23,"")</f>
        <v/>
      </c>
    </row>
    <row r="56" spans="1:5" x14ac:dyDescent="0.2">
      <c r="A56" s="7" t="str">
        <f>IF(LEN('West Brandenburg'!A24)&gt;0,'West Brandenburg'!A24,"")</f>
        <v>Am Hochschulring 1</v>
      </c>
      <c r="B56" s="7" t="str">
        <f>IF(LEN('West Brandenburg'!B24)&gt;0,'West Brandenburg'!B24,"")</f>
        <v/>
      </c>
      <c r="C56" s="7" t="str">
        <f>IF(LEN('West Brandenburg'!C24)&gt;0,'West Brandenburg'!C24,"")</f>
        <v/>
      </c>
      <c r="D56" s="7" t="str">
        <f>IF(LEN('West Brandenburg'!D24)&gt;0,'West Brandenburg'!D24,"")</f>
        <v/>
      </c>
      <c r="E56" s="7" t="str">
        <f>IF(LEN('West Brandenburg'!E24)&gt;0,'West Brandenburg'!E24,"")</f>
        <v/>
      </c>
    </row>
    <row r="57" spans="1:5" x14ac:dyDescent="0.2">
      <c r="A57" s="7" t="str">
        <f>IF(LEN('West Brandenburg'!A25)&gt;0,'West Brandenburg'!A25,"")</f>
        <v/>
      </c>
      <c r="B57" s="7" t="str">
        <f>IF(LEN('West Brandenburg'!B25)&gt;0,'West Brandenburg'!B25,"")</f>
        <v/>
      </c>
      <c r="C57" s="7" t="str">
        <f>IF(LEN('West Brandenburg'!C25)&gt;0,'West Brandenburg'!C25,"")</f>
        <v/>
      </c>
      <c r="D57" s="7" t="str">
        <f>IF(LEN('West Brandenburg'!D25)&gt;0,'West Brandenburg'!D25,"")</f>
        <v/>
      </c>
      <c r="E57" s="7" t="str">
        <f>IF(LEN('West Brandenburg'!E25)&gt;0,'West Brandenburg'!E25,"")</f>
        <v/>
      </c>
    </row>
    <row r="58" spans="1:5" x14ac:dyDescent="0.2">
      <c r="A58" s="9" t="str">
        <f>IF(LEN('West Brandenburg'!A26)&gt;0,'West Brandenburg'!A26,"")</f>
        <v>15745 Wildau</v>
      </c>
      <c r="B58" s="9" t="str">
        <f>IF(LEN('West Brandenburg'!B26)&gt;0,'West Brandenburg'!B26,"")</f>
        <v/>
      </c>
      <c r="C58" s="9" t="str">
        <f>IF(LEN('West Brandenburg'!C26)&gt;0,'West Brandenburg'!C26,"")</f>
        <v/>
      </c>
      <c r="D58" s="9" t="str">
        <f>IF(LEN('West Brandenburg'!D26)&gt;0,'West Brandenburg'!D26,"")</f>
        <v/>
      </c>
      <c r="E58" s="9" t="str">
        <f>IF(LEN('West Brandenburg'!E26)&gt;0,'West Brandenburg'!E26,"")</f>
        <v/>
      </c>
    </row>
    <row r="59" spans="1:5" x14ac:dyDescent="0.2">
      <c r="A59" s="6" t="str">
        <f>IF(LEN('West Brandenburg'!A27)&gt;0,'West Brandenburg'!A27,"")</f>
        <v>Mensa FH Brandenburg</v>
      </c>
      <c r="B59" s="6" t="str">
        <f>IF(LEN('West Brandenburg'!B27)&gt;0,'West Brandenburg'!B27,"")</f>
        <v>Herr Haßmann</v>
      </c>
      <c r="C59" s="6" t="str">
        <f>IF(LEN('West Brandenburg'!C27)&gt;0,'West Brandenburg'!C27,"")</f>
        <v>0331/ 3706357</v>
      </c>
      <c r="D59" s="6" t="str">
        <f>IF(LEN('West Brandenburg'!D27)&gt;0,'West Brandenburg'!D27,"")</f>
        <v>7 - 11 Uhr</v>
      </c>
      <c r="E59" s="6" t="str">
        <f>IF(LEN('West Brandenburg'!E27)&gt;0,'West Brandenburg'!E27,"")</f>
        <v/>
      </c>
    </row>
    <row r="60" spans="1:5" x14ac:dyDescent="0.2">
      <c r="A60" s="7" t="str">
        <f>IF(LEN('West Brandenburg'!A28)&gt;0,'West Brandenburg'!A28,"")</f>
        <v>Zanderstraße 2</v>
      </c>
      <c r="B60" s="7" t="str">
        <f>IF(LEN('West Brandenburg'!B28)&gt;0,'West Brandenburg'!B28,"")</f>
        <v/>
      </c>
      <c r="C60" s="7" t="str">
        <f>IF(LEN('West Brandenburg'!C28)&gt;0,'West Brandenburg'!C28,"")</f>
        <v/>
      </c>
      <c r="D60" s="7" t="str">
        <f>IF(LEN('West Brandenburg'!D28)&gt;0,'West Brandenburg'!D28,"")</f>
        <v/>
      </c>
      <c r="E60" s="7" t="str">
        <f>IF(LEN('West Brandenburg'!E28)&gt;0,'West Brandenburg'!E28,"")</f>
        <v/>
      </c>
    </row>
    <row r="61" spans="1:5" x14ac:dyDescent="0.2">
      <c r="A61" s="7" t="str">
        <f>IF(LEN('West Brandenburg'!A29)&gt;0,'West Brandenburg'!A29,"")</f>
        <v/>
      </c>
      <c r="B61" s="7" t="str">
        <f>IF(LEN('West Brandenburg'!B29)&gt;0,'West Brandenburg'!B29,"")</f>
        <v/>
      </c>
      <c r="C61" s="7" t="str">
        <f>IF(LEN('West Brandenburg'!C29)&gt;0,'West Brandenburg'!C29,"")</f>
        <v/>
      </c>
      <c r="D61" s="7" t="str">
        <f>IF(LEN('West Brandenburg'!D29)&gt;0,'West Brandenburg'!D29,"")</f>
        <v/>
      </c>
      <c r="E61" s="7" t="str">
        <f>IF(LEN('West Brandenburg'!E29)&gt;0,'West Brandenburg'!E29,"")</f>
        <v/>
      </c>
    </row>
    <row r="62" spans="1:5" x14ac:dyDescent="0.2">
      <c r="A62" s="9" t="str">
        <f>IF(LEN('West Brandenburg'!A30)&gt;0,'West Brandenburg'!A30,"")</f>
        <v>14770 Brandenburg</v>
      </c>
      <c r="B62" s="9" t="str">
        <f>IF(LEN('West Brandenburg'!B30)&gt;0,'West Brandenburg'!B30,"")</f>
        <v/>
      </c>
      <c r="C62" s="9" t="str">
        <f>IF(LEN('West Brandenburg'!C30)&gt;0,'West Brandenburg'!C30,"")</f>
        <v/>
      </c>
      <c r="D62" s="9" t="str">
        <f>IF(LEN('West Brandenburg'!D30)&gt;0,'West Brandenburg'!D30,"")</f>
        <v/>
      </c>
      <c r="E62" s="9" t="str">
        <f>IF(LEN('West Brandenburg'!E30)&gt;0,'West Brandenburg'!E30,"")</f>
        <v/>
      </c>
    </row>
    <row r="63" spans="1:5" x14ac:dyDescent="0.2">
      <c r="A63" s="6" t="str">
        <f>IF(LEN('West Brandenburg'!A31)&gt;0,'West Brandenburg'!A31,"")</f>
        <v>Mensa Golm</v>
      </c>
      <c r="B63" s="6" t="str">
        <f>IF(LEN('West Brandenburg'!B31)&gt;0,'West Brandenburg'!B31,"")</f>
        <v>Frau Stüdemann</v>
      </c>
      <c r="C63" s="6" t="str">
        <f>IF(LEN('West Brandenburg'!C31)&gt;0,'West Brandenburg'!C31,"")</f>
        <v>0331/ 3706351</v>
      </c>
      <c r="D63" s="6" t="str">
        <f>IF(LEN('West Brandenburg'!D31)&gt;0,'West Brandenburg'!D31,"")</f>
        <v>7 - 11 Uhr</v>
      </c>
      <c r="E63" s="6" t="str">
        <f>IF(LEN('West Brandenburg'!E31)&gt;0,'West Brandenburg'!E31,"")</f>
        <v/>
      </c>
    </row>
    <row r="64" spans="1:5" x14ac:dyDescent="0.2">
      <c r="A64" s="7" t="str">
        <f>IF(LEN('West Brandenburg'!A32)&gt;0,'West Brandenburg'!A32,"")</f>
        <v>Karl-Liebknecht-</v>
      </c>
      <c r="B64" s="7" t="str">
        <f>IF(LEN('West Brandenburg'!B32)&gt;0,'West Brandenburg'!B32,"")</f>
        <v/>
      </c>
      <c r="C64" s="7" t="str">
        <f>IF(LEN('West Brandenburg'!C32)&gt;0,'West Brandenburg'!C32,"")</f>
        <v/>
      </c>
      <c r="D64" s="7" t="str">
        <f>IF(LEN('West Brandenburg'!D32)&gt;0,'West Brandenburg'!D32,"")</f>
        <v/>
      </c>
      <c r="E64" s="7" t="str">
        <f>IF(LEN('West Brandenburg'!E32)&gt;0,'West Brandenburg'!E32,"")</f>
        <v/>
      </c>
    </row>
    <row r="65" spans="1:5" x14ac:dyDescent="0.2">
      <c r="A65" s="7" t="str">
        <f>IF(LEN('West Brandenburg'!A33)&gt;0,'West Brandenburg'!A33,"")</f>
        <v>Straße 24-25</v>
      </c>
      <c r="B65" s="7" t="str">
        <f>IF(LEN('West Brandenburg'!B33)&gt;0,'West Brandenburg'!B33,"")</f>
        <v/>
      </c>
      <c r="C65" s="7" t="str">
        <f>IF(LEN('West Brandenburg'!C33)&gt;0,'West Brandenburg'!C33,"")</f>
        <v/>
      </c>
      <c r="D65" s="7" t="str">
        <f>IF(LEN('West Brandenburg'!D33)&gt;0,'West Brandenburg'!D33,"")</f>
        <v/>
      </c>
      <c r="E65" s="7" t="str">
        <f>IF(LEN('West Brandenburg'!E33)&gt;0,'West Brandenburg'!E33,"")</f>
        <v/>
      </c>
    </row>
    <row r="66" spans="1:5" x14ac:dyDescent="0.2">
      <c r="A66" s="9" t="str">
        <f>IF(LEN('West Brandenburg'!A34)&gt;0,'West Brandenburg'!A34,"")</f>
        <v>14476 Potsdam/ OT Golm</v>
      </c>
      <c r="B66" s="9" t="str">
        <f>IF(LEN('West Brandenburg'!B34)&gt;0,'West Brandenburg'!B34,"")</f>
        <v/>
      </c>
      <c r="C66" s="9" t="str">
        <f>IF(LEN('West Brandenburg'!C34)&gt;0,'West Brandenburg'!C34,"")</f>
        <v/>
      </c>
      <c r="D66" s="9" t="str">
        <f>IF(LEN('West Brandenburg'!D34)&gt;0,'West Brandenburg'!D34,"")</f>
        <v/>
      </c>
      <c r="E66" s="9" t="str">
        <f>IF(LEN('West Brandenburg'!E34)&gt;0,'West Brandenburg'!E34,"")</f>
        <v/>
      </c>
    </row>
    <row r="67" spans="1:5" x14ac:dyDescent="0.2">
      <c r="A67" s="6" t="str">
        <f>IF(LEN('West Brandenburg'!A35)&gt;0,'West Brandenburg'!A35,"")</f>
        <v>Mensa Kiepenheuerallee</v>
      </c>
      <c r="B67" s="6" t="str">
        <f>IF(LEN('West Brandenburg'!B35)&gt;0,'West Brandenburg'!B35,"")</f>
        <v>Herr Keller</v>
      </c>
      <c r="C67" s="6" t="str">
        <f>IF(LEN('West Brandenburg'!C35)&gt;0,'West Brandenburg'!C35,"")</f>
        <v>0331/ 3706355</v>
      </c>
      <c r="D67" s="6" t="str">
        <f>IF(LEN('West Brandenburg'!D35)&gt;0,'West Brandenburg'!D35,"")</f>
        <v>7 - 11 Uhr</v>
      </c>
      <c r="E67" s="6" t="str">
        <f>IF(LEN('West Brandenburg'!E35)&gt;0,'West Brandenburg'!E35,"")</f>
        <v/>
      </c>
    </row>
    <row r="68" spans="1:5" x14ac:dyDescent="0.2">
      <c r="A68" s="7" t="str">
        <f>IF(LEN('West Brandenburg'!A36)&gt;0,'West Brandenburg'!A36,"")</f>
        <v>Kiepenheuerallee 5</v>
      </c>
      <c r="B68" s="7" t="str">
        <f>IF(LEN('West Brandenburg'!B36)&gt;0,'West Brandenburg'!B36,"")</f>
        <v/>
      </c>
      <c r="C68" s="7" t="str">
        <f>IF(LEN('West Brandenburg'!C36)&gt;0,'West Brandenburg'!C36,"")</f>
        <v/>
      </c>
      <c r="D68" s="7" t="str">
        <f>IF(LEN('West Brandenburg'!D36)&gt;0,'West Brandenburg'!D36,"")</f>
        <v/>
      </c>
      <c r="E68" s="7" t="str">
        <f>IF(LEN('West Brandenburg'!E36)&gt;0,'West Brandenburg'!E36,"")</f>
        <v/>
      </c>
    </row>
    <row r="69" spans="1:5" x14ac:dyDescent="0.2">
      <c r="A69" s="7" t="str">
        <f>IF(LEN('West Brandenburg'!A37)&gt;0,'West Brandenburg'!A37,"")</f>
        <v/>
      </c>
      <c r="B69" s="7" t="str">
        <f>IF(LEN('West Brandenburg'!B37)&gt;0,'West Brandenburg'!B37,"")</f>
        <v/>
      </c>
      <c r="C69" s="7" t="str">
        <f>IF(LEN('West Brandenburg'!C37)&gt;0,'West Brandenburg'!C37,"")</f>
        <v/>
      </c>
      <c r="D69" s="7" t="str">
        <f>IF(LEN('West Brandenburg'!D37)&gt;0,'West Brandenburg'!D37,"")</f>
        <v/>
      </c>
      <c r="E69" s="7" t="str">
        <f>IF(LEN('West Brandenburg'!E37)&gt;0,'West Brandenburg'!E37,"")</f>
        <v/>
      </c>
    </row>
    <row r="70" spans="1:5" x14ac:dyDescent="0.2">
      <c r="A70" s="9" t="str">
        <f>IF(LEN('West Brandenburg'!A38)&gt;0,'West Brandenburg'!A38,"")</f>
        <v>14469 Potsdam</v>
      </c>
      <c r="B70" s="9" t="str">
        <f>IF(LEN('West Brandenburg'!B38)&gt;0,'West Brandenburg'!B38,"")</f>
        <v/>
      </c>
      <c r="C70" s="9" t="str">
        <f>IF(LEN('West Brandenburg'!C38)&gt;0,'West Brandenburg'!C38,"")</f>
        <v/>
      </c>
      <c r="D70" s="9" t="str">
        <f>IF(LEN('West Brandenburg'!D38)&gt;0,'West Brandenburg'!D38,"")</f>
        <v/>
      </c>
      <c r="E70" s="9" t="str">
        <f>IF(LEN('West Brandenburg'!E38)&gt;0,'West Brandenburg'!E38,"")</f>
        <v/>
      </c>
    </row>
  </sheetData>
  <sheetProtection algorithmName="SHA-512" hashValue="sztMZU944a3nXqoGvMrUlGET/mSPcVnO7O3YIxvkgInDW7OmyUt4dCSYxbsugTY2VNc374S4K195xtYQi2j9Wg==" saltValue="lcaremZk+Z1zgcAqkx2/Bw==" spinCount="100000" sheet="1" formatCells="0" formatColumns="0" formatRows="0"/>
  <mergeCells count="2">
    <mergeCell ref="A5:E5"/>
    <mergeCell ref="A38:E38"/>
  </mergeCells>
  <phoneticPr fontId="0" type="noConversion"/>
  <pageMargins left="0.39370078740157483" right="0" top="0.78740157480314965" bottom="0.78740157480314965" header="0.51181102362204722" footer="0.39370078740157483"/>
  <pageSetup paperSize="9" scale="85" orientation="portrait" r:id="rId1"/>
  <headerFooter alignWithMargins="0">
    <oddFooter>&amp;LStand : 12.2018
zuletzt geändert : 26.10.2018&amp;RSeite &amp;P von &amp;N</oddFooter>
  </headerFooter>
  <rowBreaks count="1" manualBreakCount="1">
    <brk id="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1"/>
  <sheetViews>
    <sheetView workbookViewId="0">
      <selection activeCell="K13" sqref="K13"/>
    </sheetView>
  </sheetViews>
  <sheetFormatPr baseColWidth="10" defaultRowHeight="12.75" x14ac:dyDescent="0.2"/>
  <cols>
    <col min="1" max="1" width="22" customWidth="1"/>
    <col min="2" max="2" width="17.42578125" bestFit="1" customWidth="1"/>
    <col min="3" max="3" width="15.42578125" bestFit="1" customWidth="1"/>
    <col min="4" max="4" width="14.7109375" bestFit="1" customWidth="1"/>
    <col min="5" max="5" width="34.42578125" bestFit="1" customWidth="1"/>
  </cols>
  <sheetData>
    <row r="1" spans="1:5" x14ac:dyDescent="0.2">
      <c r="A1" s="2" t="s">
        <v>0</v>
      </c>
      <c r="B1" s="3"/>
      <c r="C1" s="3"/>
      <c r="D1" s="3"/>
      <c r="E1" s="3"/>
    </row>
    <row r="2" spans="1:5" x14ac:dyDescent="0.2">
      <c r="A2" s="3"/>
      <c r="B2" s="3"/>
      <c r="C2" s="3"/>
      <c r="D2" s="3"/>
      <c r="E2" s="3"/>
    </row>
    <row r="3" spans="1:5" x14ac:dyDescent="0.2">
      <c r="A3" s="2" t="s">
        <v>1</v>
      </c>
      <c r="B3" s="3"/>
      <c r="C3" s="3"/>
      <c r="D3" s="2" t="s">
        <v>98</v>
      </c>
      <c r="E3" s="3"/>
    </row>
    <row r="4" spans="1:5" x14ac:dyDescent="0.2">
      <c r="A4" s="3"/>
      <c r="B4" s="3"/>
      <c r="C4" s="3"/>
      <c r="D4" s="3"/>
      <c r="E4" s="3"/>
    </row>
    <row r="5" spans="1:5" s="1" customFormat="1" ht="16.149999999999999" customHeight="1" x14ac:dyDescent="0.2">
      <c r="A5" s="4" t="s">
        <v>2</v>
      </c>
      <c r="B5" s="4" t="s">
        <v>21</v>
      </c>
      <c r="C5" s="4" t="s">
        <v>4</v>
      </c>
      <c r="D5" s="4" t="s">
        <v>5</v>
      </c>
      <c r="E5" s="4" t="s">
        <v>6</v>
      </c>
    </row>
    <row r="6" spans="1:5" ht="15.75" customHeight="1" x14ac:dyDescent="0.2">
      <c r="A6" s="3" t="s">
        <v>26</v>
      </c>
      <c r="B6" s="3" t="s">
        <v>74</v>
      </c>
      <c r="C6" s="3" t="s">
        <v>44</v>
      </c>
      <c r="D6" s="3" t="s">
        <v>45</v>
      </c>
      <c r="E6" s="5" t="s">
        <v>101</v>
      </c>
    </row>
    <row r="7" spans="1:5" x14ac:dyDescent="0.2">
      <c r="A7" s="3" t="s">
        <v>27</v>
      </c>
      <c r="B7" s="3"/>
      <c r="C7" s="3"/>
      <c r="D7" s="3"/>
      <c r="E7" s="3"/>
    </row>
    <row r="8" spans="1:5" x14ac:dyDescent="0.2">
      <c r="A8" s="3"/>
      <c r="B8" s="3"/>
      <c r="C8" s="3"/>
      <c r="D8" s="3"/>
      <c r="E8" s="3"/>
    </row>
    <row r="9" spans="1:5" x14ac:dyDescent="0.2">
      <c r="A9" s="3"/>
      <c r="B9" s="3"/>
      <c r="C9" s="3"/>
      <c r="D9" s="3"/>
      <c r="E9" s="3"/>
    </row>
    <row r="10" spans="1:5" s="1" customFormat="1" ht="16.149999999999999" customHeight="1" x14ac:dyDescent="0.2">
      <c r="A10" s="4" t="s">
        <v>7</v>
      </c>
      <c r="B10" s="4" t="s">
        <v>8</v>
      </c>
      <c r="C10" s="4" t="s">
        <v>11</v>
      </c>
      <c r="D10" s="4" t="s">
        <v>9</v>
      </c>
      <c r="E10" s="4" t="s">
        <v>10</v>
      </c>
    </row>
    <row r="11" spans="1:5" x14ac:dyDescent="0.2">
      <c r="A11" s="6" t="s">
        <v>28</v>
      </c>
      <c r="B11" s="6" t="s">
        <v>96</v>
      </c>
      <c r="C11" s="6" t="s">
        <v>30</v>
      </c>
      <c r="D11" s="6" t="s">
        <v>56</v>
      </c>
      <c r="E11" s="6"/>
    </row>
    <row r="12" spans="1:5" x14ac:dyDescent="0.2">
      <c r="A12" s="7" t="s">
        <v>29</v>
      </c>
      <c r="B12" s="7"/>
      <c r="C12" s="7"/>
      <c r="D12" s="8" t="s">
        <v>57</v>
      </c>
      <c r="E12" s="7"/>
    </row>
    <row r="13" spans="1:5" x14ac:dyDescent="0.2">
      <c r="A13" s="7"/>
      <c r="B13" s="7"/>
      <c r="C13" s="7" t="s">
        <v>46</v>
      </c>
      <c r="D13" s="8"/>
      <c r="E13" s="7"/>
    </row>
    <row r="14" spans="1:5" x14ac:dyDescent="0.2">
      <c r="A14" s="9" t="s">
        <v>27</v>
      </c>
      <c r="B14" s="9"/>
      <c r="C14" s="9"/>
      <c r="D14" s="10"/>
      <c r="E14" s="9"/>
    </row>
    <row r="15" spans="1:5" ht="25.5" x14ac:dyDescent="0.2">
      <c r="A15" s="23" t="s">
        <v>58</v>
      </c>
      <c r="B15" s="6" t="s">
        <v>96</v>
      </c>
      <c r="C15" s="6" t="s">
        <v>59</v>
      </c>
      <c r="D15" s="7" t="s">
        <v>61</v>
      </c>
      <c r="E15" s="6"/>
    </row>
    <row r="16" spans="1:5" x14ac:dyDescent="0.2">
      <c r="A16" s="7" t="s">
        <v>60</v>
      </c>
      <c r="B16" s="7"/>
      <c r="C16" s="7"/>
      <c r="D16" s="3"/>
      <c r="E16" s="7"/>
    </row>
    <row r="17" spans="1:5" x14ac:dyDescent="0.2">
      <c r="A17" s="7"/>
      <c r="B17" s="7"/>
      <c r="C17" s="7"/>
      <c r="D17" s="7"/>
      <c r="E17" s="7"/>
    </row>
    <row r="18" spans="1:5" x14ac:dyDescent="0.2">
      <c r="A18" s="9" t="s">
        <v>27</v>
      </c>
      <c r="B18" s="9"/>
      <c r="C18" s="9"/>
      <c r="D18" s="9"/>
      <c r="E18" s="9"/>
    </row>
    <row r="19" spans="1:5" x14ac:dyDescent="0.2">
      <c r="A19" s="6" t="s">
        <v>31</v>
      </c>
      <c r="B19" s="6" t="s">
        <v>92</v>
      </c>
      <c r="C19" s="6" t="s">
        <v>63</v>
      </c>
      <c r="D19" s="7" t="s">
        <v>61</v>
      </c>
      <c r="E19" s="6"/>
    </row>
    <row r="20" spans="1:5" x14ac:dyDescent="0.2">
      <c r="A20" s="7" t="s">
        <v>70</v>
      </c>
      <c r="B20" s="7"/>
      <c r="C20" s="7"/>
      <c r="D20" s="3"/>
      <c r="E20" s="7"/>
    </row>
    <row r="21" spans="1:5" x14ac:dyDescent="0.2">
      <c r="A21" s="7" t="s">
        <v>32</v>
      </c>
      <c r="B21" s="7"/>
      <c r="C21" s="7" t="s">
        <v>63</v>
      </c>
      <c r="D21" s="7"/>
      <c r="E21" s="7"/>
    </row>
    <row r="22" spans="1:5" x14ac:dyDescent="0.2">
      <c r="A22" s="9" t="s">
        <v>33</v>
      </c>
      <c r="B22" s="9"/>
      <c r="C22" s="9"/>
      <c r="D22" s="9"/>
      <c r="E22" s="9"/>
    </row>
    <row r="23" spans="1:5" x14ac:dyDescent="0.2">
      <c r="A23" s="6" t="s">
        <v>31</v>
      </c>
      <c r="B23" s="6" t="s">
        <v>92</v>
      </c>
      <c r="C23" s="6" t="s">
        <v>35</v>
      </c>
      <c r="D23" s="7" t="s">
        <v>61</v>
      </c>
      <c r="E23" s="6"/>
    </row>
    <row r="24" spans="1:5" x14ac:dyDescent="0.2">
      <c r="A24" s="7" t="s">
        <v>71</v>
      </c>
      <c r="B24" s="7"/>
      <c r="C24" s="7"/>
      <c r="D24" s="3"/>
      <c r="E24" s="7"/>
    </row>
    <row r="25" spans="1:5" x14ac:dyDescent="0.2">
      <c r="A25" s="7" t="s">
        <v>34</v>
      </c>
      <c r="B25" s="7"/>
      <c r="C25" s="7" t="s">
        <v>47</v>
      </c>
      <c r="D25" s="7"/>
      <c r="E25" s="7"/>
    </row>
    <row r="26" spans="1:5" x14ac:dyDescent="0.2">
      <c r="A26" s="9" t="s">
        <v>33</v>
      </c>
      <c r="B26" s="9"/>
      <c r="C26" s="9"/>
      <c r="D26" s="9"/>
      <c r="E26" s="9"/>
    </row>
    <row r="27" spans="1:5" x14ac:dyDescent="0.2">
      <c r="A27" s="6" t="s">
        <v>75</v>
      </c>
      <c r="B27" s="6" t="s">
        <v>76</v>
      </c>
      <c r="C27" s="6" t="s">
        <v>93</v>
      </c>
      <c r="D27" s="7" t="s">
        <v>62</v>
      </c>
      <c r="E27" s="6"/>
    </row>
    <row r="28" spans="1:5" x14ac:dyDescent="0.2">
      <c r="A28" s="7" t="s">
        <v>94</v>
      </c>
      <c r="B28" s="7"/>
      <c r="C28" s="7"/>
      <c r="D28" s="3"/>
      <c r="E28" s="7"/>
    </row>
    <row r="29" spans="1:5" x14ac:dyDescent="0.2">
      <c r="A29" s="7" t="s">
        <v>95</v>
      </c>
      <c r="B29" s="7"/>
      <c r="C29" s="7"/>
      <c r="D29" s="7"/>
      <c r="E29" s="7"/>
    </row>
    <row r="30" spans="1:5" x14ac:dyDescent="0.2">
      <c r="A30" s="9" t="s">
        <v>36</v>
      </c>
      <c r="B30" s="9"/>
      <c r="C30" s="9"/>
      <c r="D30" s="9"/>
      <c r="E30" s="9"/>
    </row>
    <row r="31" spans="1:5" x14ac:dyDescent="0.2">
      <c r="A31" s="6" t="s">
        <v>77</v>
      </c>
      <c r="B31" s="6" t="s">
        <v>53</v>
      </c>
      <c r="C31" s="6" t="s">
        <v>39</v>
      </c>
      <c r="D31" s="7" t="s">
        <v>61</v>
      </c>
      <c r="E31" s="6"/>
    </row>
    <row r="32" spans="1:5" x14ac:dyDescent="0.2">
      <c r="A32" s="7" t="s">
        <v>78</v>
      </c>
      <c r="B32" s="7"/>
      <c r="C32" s="7"/>
      <c r="D32" s="3"/>
      <c r="E32" s="7"/>
    </row>
    <row r="33" spans="1:5" x14ac:dyDescent="0.2">
      <c r="A33" s="7" t="s">
        <v>37</v>
      </c>
      <c r="B33" s="7"/>
      <c r="C33" s="7" t="s">
        <v>48</v>
      </c>
      <c r="D33" s="7"/>
      <c r="E33" s="7"/>
    </row>
    <row r="34" spans="1:5" x14ac:dyDescent="0.2">
      <c r="A34" s="9" t="s">
        <v>38</v>
      </c>
      <c r="B34" s="9"/>
      <c r="C34" s="9"/>
      <c r="D34" s="9"/>
      <c r="E34" s="9"/>
    </row>
    <row r="35" spans="1:5" x14ac:dyDescent="0.2">
      <c r="A35" s="6" t="s">
        <v>72</v>
      </c>
      <c r="B35" s="6" t="s">
        <v>49</v>
      </c>
      <c r="C35" s="6" t="s">
        <v>50</v>
      </c>
      <c r="D35" s="7" t="s">
        <v>61</v>
      </c>
      <c r="E35" s="6"/>
    </row>
    <row r="36" spans="1:5" x14ac:dyDescent="0.2">
      <c r="A36" s="7" t="s">
        <v>73</v>
      </c>
      <c r="B36" s="7"/>
      <c r="C36" s="7"/>
      <c r="D36" s="3"/>
      <c r="E36" s="7"/>
    </row>
    <row r="37" spans="1:5" x14ac:dyDescent="0.2">
      <c r="A37" s="7" t="s">
        <v>79</v>
      </c>
      <c r="B37" s="7"/>
      <c r="C37" s="7" t="s">
        <v>51</v>
      </c>
      <c r="D37" s="7"/>
      <c r="E37" s="7"/>
    </row>
    <row r="38" spans="1:5" x14ac:dyDescent="0.2">
      <c r="A38" s="9" t="s">
        <v>40</v>
      </c>
      <c r="B38" s="9"/>
      <c r="C38" s="9"/>
      <c r="D38" s="9"/>
      <c r="E38" s="9"/>
    </row>
    <row r="39" spans="1:5" x14ac:dyDescent="0.2">
      <c r="A39" s="3"/>
      <c r="B39" s="3"/>
      <c r="C39" s="3"/>
      <c r="D39" s="3"/>
      <c r="E39" s="3"/>
    </row>
    <row r="40" spans="1:5" x14ac:dyDescent="0.2">
      <c r="A40" s="3"/>
      <c r="B40" s="3"/>
      <c r="C40" s="3"/>
      <c r="D40" s="3"/>
      <c r="E40" s="3"/>
    </row>
    <row r="41" spans="1:5" x14ac:dyDescent="0.2">
      <c r="A41" s="3"/>
      <c r="B41" s="3"/>
      <c r="C41" s="3"/>
      <c r="D41" s="3"/>
      <c r="E41" s="3"/>
    </row>
  </sheetData>
  <sheetProtection algorithmName="SHA-512" hashValue="7mxdhsiv4jcEBIsxirSWfb8Nw8VOmHf/sn9LhX8ehtatqZnR9IKbrl4Yxj0RlKK+ceJtLcnX7lyKQ2kgcD8rJw==" saltValue="LqZ8foyWzkteYZIz5dMQiA==" spinCount="100000" sheet="1" formatCells="0" formatColumns="0" formatRow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8"/>
  <sheetViews>
    <sheetView tabSelected="1" workbookViewId="0">
      <selection activeCell="D36" sqref="D36"/>
    </sheetView>
  </sheetViews>
  <sheetFormatPr baseColWidth="10" defaultRowHeight="12.75" x14ac:dyDescent="0.2"/>
  <cols>
    <col min="1" max="1" width="22" customWidth="1"/>
    <col min="2" max="2" width="21" bestFit="1" customWidth="1"/>
    <col min="3" max="3" width="15.42578125" bestFit="1" customWidth="1"/>
    <col min="4" max="4" width="14.7109375" bestFit="1" customWidth="1"/>
    <col min="5" max="5" width="30.28515625" bestFit="1" customWidth="1"/>
  </cols>
  <sheetData>
    <row r="1" spans="1:5" x14ac:dyDescent="0.2">
      <c r="A1" s="2" t="s">
        <v>0</v>
      </c>
      <c r="B1" s="3"/>
      <c r="C1" s="3"/>
      <c r="D1" s="3"/>
      <c r="E1" s="3"/>
    </row>
    <row r="2" spans="1:5" x14ac:dyDescent="0.2">
      <c r="A2" s="3"/>
      <c r="B2" s="3"/>
      <c r="C2" s="3"/>
      <c r="D2" s="3"/>
      <c r="E2" s="3"/>
    </row>
    <row r="3" spans="1:5" x14ac:dyDescent="0.2">
      <c r="A3" s="2" t="s">
        <v>1</v>
      </c>
      <c r="B3" s="3"/>
      <c r="C3" s="3"/>
      <c r="D3" s="2" t="s">
        <v>97</v>
      </c>
      <c r="E3" s="3"/>
    </row>
    <row r="4" spans="1:5" x14ac:dyDescent="0.2">
      <c r="A4" s="3"/>
      <c r="B4" s="3"/>
      <c r="C4" s="3"/>
      <c r="D4" s="3"/>
      <c r="E4" s="3"/>
    </row>
    <row r="5" spans="1:5" s="1" customFormat="1" ht="16.149999999999999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5" ht="15.75" customHeight="1" x14ac:dyDescent="0.2">
      <c r="A6" s="3" t="s">
        <v>54</v>
      </c>
      <c r="B6" s="3" t="s">
        <v>64</v>
      </c>
      <c r="C6" s="3" t="s">
        <v>13</v>
      </c>
      <c r="D6" s="3"/>
      <c r="E6" s="32" t="s">
        <v>99</v>
      </c>
    </row>
    <row r="7" spans="1:5" x14ac:dyDescent="0.2">
      <c r="A7" s="3" t="s">
        <v>55</v>
      </c>
      <c r="B7" s="3"/>
      <c r="C7" s="3"/>
      <c r="D7" s="3"/>
      <c r="E7" s="3"/>
    </row>
    <row r="8" spans="1:5" x14ac:dyDescent="0.2">
      <c r="A8" s="3"/>
      <c r="B8" s="3"/>
      <c r="C8" s="3"/>
      <c r="D8" s="3"/>
      <c r="E8" s="32"/>
    </row>
    <row r="9" spans="1:5" x14ac:dyDescent="0.2">
      <c r="A9" s="3"/>
      <c r="B9" s="3"/>
      <c r="C9" s="3"/>
      <c r="D9" s="3"/>
      <c r="E9" s="3"/>
    </row>
    <row r="10" spans="1:5" s="1" customFormat="1" ht="16.149999999999999" customHeight="1" x14ac:dyDescent="0.2">
      <c r="A10" s="4" t="s">
        <v>7</v>
      </c>
      <c r="B10" s="4" t="s">
        <v>8</v>
      </c>
      <c r="C10" s="4" t="s">
        <v>11</v>
      </c>
      <c r="D10" s="4" t="s">
        <v>9</v>
      </c>
      <c r="E10" s="4" t="s">
        <v>10</v>
      </c>
    </row>
    <row r="11" spans="1:5" x14ac:dyDescent="0.2">
      <c r="A11" s="6" t="s">
        <v>22</v>
      </c>
      <c r="B11" s="6" t="s">
        <v>80</v>
      </c>
      <c r="C11" s="6" t="s">
        <v>81</v>
      </c>
      <c r="D11" s="6" t="s">
        <v>12</v>
      </c>
      <c r="E11" s="6"/>
    </row>
    <row r="12" spans="1:5" x14ac:dyDescent="0.2">
      <c r="A12" s="7" t="s">
        <v>14</v>
      </c>
      <c r="B12" s="7"/>
      <c r="C12" s="7"/>
      <c r="D12" s="7"/>
      <c r="E12" s="7"/>
    </row>
    <row r="13" spans="1:5" x14ac:dyDescent="0.2">
      <c r="A13" s="7"/>
      <c r="B13" s="7"/>
      <c r="C13" s="7"/>
      <c r="D13" s="7"/>
      <c r="E13" s="7"/>
    </row>
    <row r="14" spans="1:5" x14ac:dyDescent="0.2">
      <c r="A14" s="9" t="s">
        <v>15</v>
      </c>
      <c r="B14" s="9"/>
      <c r="C14" s="9"/>
      <c r="D14" s="9"/>
      <c r="E14" s="9"/>
    </row>
    <row r="15" spans="1:5" x14ac:dyDescent="0.2">
      <c r="A15" s="3" t="s">
        <v>82</v>
      </c>
      <c r="B15" s="6" t="s">
        <v>91</v>
      </c>
      <c r="C15" s="6" t="s">
        <v>84</v>
      </c>
      <c r="D15" s="6" t="s">
        <v>12</v>
      </c>
      <c r="E15" s="6"/>
    </row>
    <row r="16" spans="1:5" x14ac:dyDescent="0.2">
      <c r="A16" s="7" t="s">
        <v>83</v>
      </c>
      <c r="B16" s="7"/>
      <c r="C16" s="7"/>
      <c r="D16" s="7"/>
      <c r="E16" s="7"/>
    </row>
    <row r="17" spans="1:5" x14ac:dyDescent="0.2">
      <c r="A17" s="7" t="s">
        <v>68</v>
      </c>
      <c r="B17" s="7"/>
      <c r="C17" s="7"/>
      <c r="D17" s="7"/>
      <c r="E17" s="7"/>
    </row>
    <row r="18" spans="1:5" x14ac:dyDescent="0.2">
      <c r="A18" s="9" t="s">
        <v>18</v>
      </c>
      <c r="B18" s="9"/>
      <c r="C18" s="9"/>
      <c r="D18" s="9"/>
      <c r="E18" s="9"/>
    </row>
    <row r="19" spans="1:5" x14ac:dyDescent="0.2">
      <c r="A19" s="6" t="s">
        <v>16</v>
      </c>
      <c r="B19" s="6" t="s">
        <v>100</v>
      </c>
      <c r="C19" s="6" t="s">
        <v>85</v>
      </c>
      <c r="D19" s="6" t="s">
        <v>12</v>
      </c>
      <c r="E19" s="6"/>
    </row>
    <row r="20" spans="1:5" x14ac:dyDescent="0.2">
      <c r="A20" s="7" t="s">
        <v>17</v>
      </c>
      <c r="B20" s="7"/>
      <c r="C20" s="7"/>
      <c r="D20" s="7"/>
      <c r="E20" s="7"/>
    </row>
    <row r="21" spans="1:5" x14ac:dyDescent="0.2">
      <c r="A21" s="7"/>
      <c r="B21" s="7"/>
      <c r="C21" s="7"/>
      <c r="D21" s="7"/>
      <c r="E21" s="7"/>
    </row>
    <row r="22" spans="1:5" x14ac:dyDescent="0.2">
      <c r="A22" s="9" t="s">
        <v>18</v>
      </c>
      <c r="B22" s="9"/>
      <c r="C22" s="9"/>
      <c r="D22" s="9"/>
      <c r="E22" s="9"/>
    </row>
    <row r="23" spans="1:5" x14ac:dyDescent="0.2">
      <c r="A23" s="6" t="s">
        <v>42</v>
      </c>
      <c r="B23" s="6" t="s">
        <v>86</v>
      </c>
      <c r="C23" s="6" t="s">
        <v>103</v>
      </c>
      <c r="D23" s="6" t="s">
        <v>12</v>
      </c>
      <c r="E23" s="6"/>
    </row>
    <row r="24" spans="1:5" x14ac:dyDescent="0.2">
      <c r="A24" s="3" t="s">
        <v>65</v>
      </c>
      <c r="B24" s="7"/>
      <c r="C24" s="7"/>
      <c r="D24" s="7"/>
      <c r="E24" s="7"/>
    </row>
    <row r="25" spans="1:5" x14ac:dyDescent="0.2">
      <c r="A25" s="7"/>
      <c r="B25" s="7"/>
      <c r="C25" s="7"/>
      <c r="D25" s="7"/>
      <c r="E25" s="7"/>
    </row>
    <row r="26" spans="1:5" x14ac:dyDescent="0.2">
      <c r="A26" s="9" t="s">
        <v>43</v>
      </c>
      <c r="B26" s="9"/>
      <c r="C26" s="9"/>
      <c r="D26" s="9"/>
      <c r="E26" s="9"/>
    </row>
    <row r="27" spans="1:5" x14ac:dyDescent="0.2">
      <c r="A27" s="6" t="s">
        <v>19</v>
      </c>
      <c r="B27" s="6" t="s">
        <v>69</v>
      </c>
      <c r="C27" s="6" t="s">
        <v>104</v>
      </c>
      <c r="D27" s="6" t="s">
        <v>12</v>
      </c>
      <c r="E27" s="6"/>
    </row>
    <row r="28" spans="1:5" x14ac:dyDescent="0.2">
      <c r="A28" s="7" t="s">
        <v>105</v>
      </c>
      <c r="B28" s="7"/>
      <c r="C28" s="7"/>
      <c r="D28" s="7"/>
      <c r="E28" s="7"/>
    </row>
    <row r="29" spans="1:5" x14ac:dyDescent="0.2">
      <c r="A29" s="7"/>
      <c r="B29" s="7"/>
      <c r="C29" s="7"/>
      <c r="D29" s="7"/>
      <c r="E29" s="7"/>
    </row>
    <row r="30" spans="1:5" x14ac:dyDescent="0.2">
      <c r="A30" s="9" t="s">
        <v>20</v>
      </c>
      <c r="B30" s="9"/>
      <c r="C30" s="9"/>
      <c r="D30" s="9"/>
      <c r="E30" s="9"/>
    </row>
    <row r="31" spans="1:5" x14ac:dyDescent="0.2">
      <c r="A31" s="6" t="s">
        <v>23</v>
      </c>
      <c r="B31" s="6" t="s">
        <v>89</v>
      </c>
      <c r="C31" s="6" t="s">
        <v>88</v>
      </c>
      <c r="D31" s="6" t="s">
        <v>12</v>
      </c>
      <c r="E31" s="6"/>
    </row>
    <row r="32" spans="1:5" x14ac:dyDescent="0.2">
      <c r="A32" s="7" t="s">
        <v>24</v>
      </c>
      <c r="B32" s="7"/>
      <c r="C32" s="7"/>
      <c r="D32" s="7"/>
      <c r="E32" s="7"/>
    </row>
    <row r="33" spans="1:5" x14ac:dyDescent="0.2">
      <c r="A33" s="7" t="s">
        <v>25</v>
      </c>
      <c r="B33" s="7"/>
      <c r="C33" s="7"/>
      <c r="D33" s="7"/>
      <c r="E33" s="7"/>
    </row>
    <row r="34" spans="1:5" x14ac:dyDescent="0.2">
      <c r="A34" s="9" t="s">
        <v>87</v>
      </c>
      <c r="B34" s="9"/>
      <c r="C34" s="9"/>
      <c r="D34" s="9"/>
      <c r="E34" s="9"/>
    </row>
    <row r="35" spans="1:5" x14ac:dyDescent="0.2">
      <c r="A35" s="6" t="s">
        <v>66</v>
      </c>
      <c r="B35" s="6" t="s">
        <v>102</v>
      </c>
      <c r="C35" s="6" t="s">
        <v>90</v>
      </c>
      <c r="D35" s="6" t="s">
        <v>12</v>
      </c>
      <c r="E35" s="6"/>
    </row>
    <row r="36" spans="1:5" x14ac:dyDescent="0.2">
      <c r="A36" s="7" t="s">
        <v>67</v>
      </c>
      <c r="B36" s="7"/>
      <c r="C36" s="7"/>
      <c r="D36" s="7"/>
      <c r="E36" s="7"/>
    </row>
    <row r="37" spans="1:5" x14ac:dyDescent="0.2">
      <c r="A37" s="7"/>
      <c r="B37" s="7"/>
      <c r="C37" s="7"/>
      <c r="D37" s="7"/>
      <c r="E37" s="7"/>
    </row>
    <row r="38" spans="1:5" x14ac:dyDescent="0.2">
      <c r="A38" s="9" t="s">
        <v>15</v>
      </c>
      <c r="B38" s="9"/>
      <c r="C38" s="9"/>
      <c r="D38" s="9"/>
      <c r="E38" s="9"/>
    </row>
  </sheetData>
  <sheetProtection algorithmName="SHA-512" hashValue="RJs1Nd3CsOWA7KhqDfpQqyc7r7X5C4UjTmCoq2rKcqK0oLPHx33G3/wUOAeYM463VJIhDCm8YqWUUnsOv6kI/g==" saltValue="FeyRtRFBzM6G/RtTrO6kLA==" spinCount="100000" sheet="1" objects="1" scenarios="1"/>
  <phoneticPr fontId="0" type="noConversion"/>
  <hyperlinks>
    <hyperlink ref="E6" r:id="rId1" xr:uid="{00000000-0004-0000-0A00-000000000000}"/>
  </hyperlinks>
  <pageMargins left="0.59055118110236227" right="0" top="0.59055118110236227" bottom="0.78740157480314965" header="0.51181102362204722" footer="0.51181102362204722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Lieferstellen Brandenburg</vt:lpstr>
      <vt:lpstr>Ost Brandenburg</vt:lpstr>
      <vt:lpstr>West Brandenburg</vt:lpstr>
      <vt:lpstr>'Lieferstellen Brandenburg'!Drucktitel</vt:lpstr>
    </vt:vector>
  </TitlesOfParts>
  <Company>StuWe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hoerold</dc:creator>
  <cp:lastModifiedBy>Göbel, Ina</cp:lastModifiedBy>
  <cp:lastPrinted>2025-02-19T12:20:12Z</cp:lastPrinted>
  <dcterms:created xsi:type="dcterms:W3CDTF">2005-08-26T10:44:43Z</dcterms:created>
  <dcterms:modified xsi:type="dcterms:W3CDTF">2025-07-23T09:21:49Z</dcterms:modified>
</cp:coreProperties>
</file>